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10140"/>
  </bookViews>
  <sheets>
    <sheet name="2021-2024" sheetId="2" r:id="rId1"/>
  </sheets>
  <definedNames>
    <definedName name="_xlnm.Print_Area" localSheetId="0">'2021-2024'!$A$1:$BX$54</definedName>
  </definedNames>
  <calcPr calcId="125725"/>
</workbook>
</file>

<file path=xl/calcChain.xml><?xml version="1.0" encoding="utf-8"?>
<calcChain xmlns="http://schemas.openxmlformats.org/spreadsheetml/2006/main">
  <c r="C37" i="2"/>
  <c r="D37"/>
  <c r="D36"/>
  <c r="AF7"/>
  <c r="AF8"/>
  <c r="M7"/>
  <c r="M20"/>
  <c r="M8" s="1"/>
  <c r="C17"/>
  <c r="H17"/>
  <c r="G17"/>
  <c r="D17"/>
  <c r="AR20"/>
  <c r="AJ23"/>
  <c r="AJ21"/>
  <c r="AF9"/>
  <c r="AE9"/>
  <c r="AD9"/>
  <c r="AC9"/>
  <c r="AB9"/>
  <c r="AA9"/>
  <c r="Z9"/>
  <c r="D22" l="1"/>
  <c r="C22" s="1"/>
  <c r="G22"/>
  <c r="H22"/>
  <c r="L22"/>
  <c r="K36"/>
  <c r="K41"/>
  <c r="E14"/>
  <c r="E9" s="1"/>
  <c r="S24"/>
  <c r="BP24"/>
  <c r="BQ24"/>
  <c r="BS24"/>
  <c r="BT24"/>
  <c r="BU24"/>
  <c r="BV24"/>
  <c r="BO24"/>
  <c r="AU28"/>
  <c r="AW24"/>
  <c r="AX24"/>
  <c r="AY24"/>
  <c r="AZ24"/>
  <c r="AV24"/>
  <c r="E24"/>
  <c r="F24"/>
  <c r="I24"/>
  <c r="J24"/>
  <c r="K24"/>
  <c r="E31"/>
  <c r="F31"/>
  <c r="AV31"/>
  <c r="D32" s="1"/>
  <c r="AW31"/>
  <c r="AX31"/>
  <c r="AY31"/>
  <c r="G32" s="1"/>
  <c r="G31" s="1"/>
  <c r="AZ31"/>
  <c r="H32" s="1"/>
  <c r="H31" s="1"/>
  <c r="AU32"/>
  <c r="AU31" s="1"/>
  <c r="K31"/>
  <c r="H26"/>
  <c r="H24" s="1"/>
  <c r="G26"/>
  <c r="G24" s="1"/>
  <c r="D26"/>
  <c r="D24" s="1"/>
  <c r="AU26"/>
  <c r="BP31"/>
  <c r="BS31"/>
  <c r="BT31"/>
  <c r="BO31"/>
  <c r="L13"/>
  <c r="L10"/>
  <c r="K9"/>
  <c r="K8" s="1"/>
  <c r="N9"/>
  <c r="X9"/>
  <c r="AI9"/>
  <c r="AK9"/>
  <c r="AL9"/>
  <c r="AM9"/>
  <c r="AN9"/>
  <c r="AO9"/>
  <c r="AP9"/>
  <c r="AQ9"/>
  <c r="AT9"/>
  <c r="AV9"/>
  <c r="AW9"/>
  <c r="AX9"/>
  <c r="AY9"/>
  <c r="AZ9"/>
  <c r="BA9"/>
  <c r="BB9"/>
  <c r="BD9"/>
  <c r="BF9"/>
  <c r="BG9"/>
  <c r="BH9"/>
  <c r="BI9"/>
  <c r="BJ9"/>
  <c r="BK9"/>
  <c r="BL9"/>
  <c r="BN9"/>
  <c r="BP9"/>
  <c r="BQ9"/>
  <c r="BR9"/>
  <c r="BS9"/>
  <c r="BT9"/>
  <c r="BU9"/>
  <c r="BV9"/>
  <c r="BW9"/>
  <c r="BX9"/>
  <c r="C54"/>
  <c r="C53"/>
  <c r="C52"/>
  <c r="BC48"/>
  <c r="BC7"/>
  <c r="Z20"/>
  <c r="Z8" s="1"/>
  <c r="AA20"/>
  <c r="AA8" s="1"/>
  <c r="AB20"/>
  <c r="AB8" s="1"/>
  <c r="AC20"/>
  <c r="AC8" s="1"/>
  <c r="AD20"/>
  <c r="AD8" s="1"/>
  <c r="AP50"/>
  <c r="AE50"/>
  <c r="BU51"/>
  <c r="BK51"/>
  <c r="BK50"/>
  <c r="BA51"/>
  <c r="BA50"/>
  <c r="C32" l="1"/>
  <c r="D31"/>
  <c r="C33"/>
  <c r="C26"/>
  <c r="H23"/>
  <c r="H21"/>
  <c r="H11"/>
  <c r="H12"/>
  <c r="H13"/>
  <c r="H14"/>
  <c r="H15"/>
  <c r="H16"/>
  <c r="H18"/>
  <c r="H10"/>
  <c r="G23"/>
  <c r="G21"/>
  <c r="G11"/>
  <c r="G12"/>
  <c r="G13"/>
  <c r="G14"/>
  <c r="G15"/>
  <c r="G16"/>
  <c r="G18"/>
  <c r="G10"/>
  <c r="D23"/>
  <c r="D21"/>
  <c r="C21" s="1"/>
  <c r="D11"/>
  <c r="D12"/>
  <c r="D13"/>
  <c r="D14"/>
  <c r="D15"/>
  <c r="D16"/>
  <c r="D18"/>
  <c r="D10"/>
  <c r="BE21"/>
  <c r="AU23"/>
  <c r="AU21"/>
  <c r="Y22"/>
  <c r="O22"/>
  <c r="O21"/>
  <c r="O13"/>
  <c r="AU18"/>
  <c r="AU14"/>
  <c r="AU13"/>
  <c r="AJ18"/>
  <c r="Y17"/>
  <c r="AJ15"/>
  <c r="AJ14"/>
  <c r="AJ13"/>
  <c r="Y11"/>
  <c r="Y12"/>
  <c r="Y13"/>
  <c r="Y14"/>
  <c r="Y15"/>
  <c r="Y10"/>
  <c r="P20"/>
  <c r="Q20"/>
  <c r="R20"/>
  <c r="S20"/>
  <c r="T20"/>
  <c r="U20"/>
  <c r="V20"/>
  <c r="P9"/>
  <c r="Q9"/>
  <c r="R9"/>
  <c r="S9"/>
  <c r="T9"/>
  <c r="U9"/>
  <c r="V9"/>
  <c r="O10"/>
  <c r="O11"/>
  <c r="O12"/>
  <c r="O14"/>
  <c r="O15"/>
  <c r="O16"/>
  <c r="AJ9" l="1"/>
  <c r="C23"/>
  <c r="Y9"/>
  <c r="C31"/>
  <c r="AU9"/>
  <c r="H9"/>
  <c r="I9"/>
  <c r="J9"/>
  <c r="D9"/>
  <c r="F9"/>
  <c r="G9"/>
  <c r="BO9"/>
  <c r="BE9"/>
  <c r="H20"/>
  <c r="AU20"/>
  <c r="AU8" s="1"/>
  <c r="Y20"/>
  <c r="Y8" s="1"/>
  <c r="E20"/>
  <c r="E8" s="1"/>
  <c r="F20"/>
  <c r="J20"/>
  <c r="I20"/>
  <c r="D20"/>
  <c r="C18"/>
  <c r="C16"/>
  <c r="O9"/>
  <c r="G20"/>
  <c r="C15"/>
  <c r="C13"/>
  <c r="C11"/>
  <c r="C12"/>
  <c r="C14"/>
  <c r="C10"/>
  <c r="D8" l="1"/>
  <c r="F8"/>
  <c r="H8"/>
  <c r="G8"/>
  <c r="I8"/>
  <c r="J8"/>
  <c r="C9"/>
  <c r="R24"/>
  <c r="AH7"/>
  <c r="L36"/>
  <c r="BG36"/>
  <c r="BH36"/>
  <c r="AW36"/>
  <c r="AX36"/>
  <c r="AS48"/>
  <c r="AL36"/>
  <c r="AM36"/>
  <c r="AA36"/>
  <c r="AB36"/>
  <c r="BG20"/>
  <c r="BH20"/>
  <c r="BH8" s="1"/>
  <c r="BI20"/>
  <c r="BJ20"/>
  <c r="BK20"/>
  <c r="BK8" s="1"/>
  <c r="BL20"/>
  <c r="BL8" s="1"/>
  <c r="BN20"/>
  <c r="BN8" s="1"/>
  <c r="BO20"/>
  <c r="BP20"/>
  <c r="BQ20"/>
  <c r="BR20"/>
  <c r="BR8" s="1"/>
  <c r="BS20"/>
  <c r="BT20"/>
  <c r="BU20"/>
  <c r="BV20"/>
  <c r="BV8" s="1"/>
  <c r="BW20"/>
  <c r="BX20"/>
  <c r="AW20"/>
  <c r="AW8" s="1"/>
  <c r="AX20"/>
  <c r="AX8" s="1"/>
  <c r="AL20"/>
  <c r="AM20"/>
  <c r="BQ41"/>
  <c r="BQ35" s="1"/>
  <c r="BQ34" s="1"/>
  <c r="BR41"/>
  <c r="BR35" s="1"/>
  <c r="BR34" s="1"/>
  <c r="BS41"/>
  <c r="BT41"/>
  <c r="BU41"/>
  <c r="BV41"/>
  <c r="BX41"/>
  <c r="AK41"/>
  <c r="AL41"/>
  <c r="AM41"/>
  <c r="AN41"/>
  <c r="AO41"/>
  <c r="AP41"/>
  <c r="AQ41"/>
  <c r="AS41"/>
  <c r="AT41"/>
  <c r="AV41"/>
  <c r="AW41"/>
  <c r="AX41"/>
  <c r="AY41"/>
  <c r="AZ41"/>
  <c r="BA41"/>
  <c r="BB41"/>
  <c r="BC41"/>
  <c r="BD41"/>
  <c r="BF41"/>
  <c r="BG41"/>
  <c r="BH41"/>
  <c r="BI41"/>
  <c r="BJ41"/>
  <c r="BK41"/>
  <c r="BL41"/>
  <c r="BM41"/>
  <c r="BN41"/>
  <c r="BO41"/>
  <c r="BP41"/>
  <c r="Z41"/>
  <c r="AA41"/>
  <c r="AB41"/>
  <c r="AB35" s="1"/>
  <c r="AB34" s="1"/>
  <c r="AC41"/>
  <c r="AD41"/>
  <c r="AE41"/>
  <c r="AG41"/>
  <c r="AH41"/>
  <c r="AI41"/>
  <c r="O41"/>
  <c r="P41"/>
  <c r="Q41"/>
  <c r="R41"/>
  <c r="S41"/>
  <c r="T41"/>
  <c r="U41"/>
  <c r="V41"/>
  <c r="W41"/>
  <c r="X41"/>
  <c r="Q36"/>
  <c r="Q35" s="1"/>
  <c r="Q34" s="1"/>
  <c r="R36"/>
  <c r="R35" s="1"/>
  <c r="Q24"/>
  <c r="Q8"/>
  <c r="E41"/>
  <c r="E35" s="1"/>
  <c r="E34" s="1"/>
  <c r="F41"/>
  <c r="F35" s="1"/>
  <c r="F34" s="1"/>
  <c r="BN36"/>
  <c r="BN35" s="1"/>
  <c r="BN34" s="1"/>
  <c r="G36"/>
  <c r="H36"/>
  <c r="I36"/>
  <c r="J36"/>
  <c r="K35"/>
  <c r="K34" s="1"/>
  <c r="K7" s="1"/>
  <c r="N36"/>
  <c r="O36"/>
  <c r="P36"/>
  <c r="S36"/>
  <c r="T36"/>
  <c r="U36"/>
  <c r="V36"/>
  <c r="W36"/>
  <c r="X36"/>
  <c r="Z36"/>
  <c r="AC36"/>
  <c r="AD36"/>
  <c r="AE36"/>
  <c r="AG36"/>
  <c r="AG35" s="1"/>
  <c r="AG34" s="1"/>
  <c r="AH36"/>
  <c r="AI36"/>
  <c r="AK36"/>
  <c r="AN36"/>
  <c r="AN35" s="1"/>
  <c r="AN34" s="1"/>
  <c r="AO36"/>
  <c r="AP36"/>
  <c r="AQ36"/>
  <c r="AT36"/>
  <c r="AV36"/>
  <c r="AY36"/>
  <c r="AZ36"/>
  <c r="BA36"/>
  <c r="BB36"/>
  <c r="BD36"/>
  <c r="BF36"/>
  <c r="BI36"/>
  <c r="BJ36"/>
  <c r="BK36"/>
  <c r="BL36"/>
  <c r="BO36"/>
  <c r="BP36"/>
  <c r="BS36"/>
  <c r="BT36"/>
  <c r="BU36"/>
  <c r="BV36"/>
  <c r="BX36"/>
  <c r="C36"/>
  <c r="AH48"/>
  <c r="BM48"/>
  <c r="BW48"/>
  <c r="AU38"/>
  <c r="BF24"/>
  <c r="BI24"/>
  <c r="BJ24"/>
  <c r="BK24"/>
  <c r="BL24"/>
  <c r="BN24"/>
  <c r="L24"/>
  <c r="N24"/>
  <c r="P24"/>
  <c r="T24"/>
  <c r="U24"/>
  <c r="V24"/>
  <c r="X24"/>
  <c r="O20"/>
  <c r="O8" s="1"/>
  <c r="Y37"/>
  <c r="AJ20"/>
  <c r="AJ8" s="1"/>
  <c r="AJ37"/>
  <c r="AJ38"/>
  <c r="AU25"/>
  <c r="AU24" s="1"/>
  <c r="BE20"/>
  <c r="BE24"/>
  <c r="BE39"/>
  <c r="BE36" s="1"/>
  <c r="BE43"/>
  <c r="BE41" s="1"/>
  <c r="C20"/>
  <c r="BH35"/>
  <c r="BH34" s="1"/>
  <c r="R8"/>
  <c r="BO8"/>
  <c r="D41"/>
  <c r="G41"/>
  <c r="H41"/>
  <c r="I41"/>
  <c r="J41"/>
  <c r="L41"/>
  <c r="L35" s="1"/>
  <c r="L34" s="1"/>
  <c r="N41"/>
  <c r="L20"/>
  <c r="N20"/>
  <c r="N8" s="1"/>
  <c r="BX24"/>
  <c r="C41"/>
  <c r="Z24"/>
  <c r="AC24"/>
  <c r="AD24"/>
  <c r="AE24"/>
  <c r="AG24"/>
  <c r="AI24"/>
  <c r="AK24"/>
  <c r="AN24"/>
  <c r="AO24"/>
  <c r="AP24"/>
  <c r="AQ24"/>
  <c r="AT24"/>
  <c r="BA24"/>
  <c r="BB24"/>
  <c r="BD24"/>
  <c r="C25"/>
  <c r="C24" s="1"/>
  <c r="P8"/>
  <c r="T8"/>
  <c r="V8"/>
  <c r="X20"/>
  <c r="AE8"/>
  <c r="AF20"/>
  <c r="AI20"/>
  <c r="AK20"/>
  <c r="AN20"/>
  <c r="AO20"/>
  <c r="AP8"/>
  <c r="AT20"/>
  <c r="AT8" s="1"/>
  <c r="AV20"/>
  <c r="AV8" s="1"/>
  <c r="AY20"/>
  <c r="AY8" s="1"/>
  <c r="AZ20"/>
  <c r="AZ8" s="1"/>
  <c r="BA20"/>
  <c r="BA8" s="1"/>
  <c r="BB20"/>
  <c r="BB8" s="1"/>
  <c r="BD20"/>
  <c r="BF20"/>
  <c r="BF8" s="1"/>
  <c r="BU8"/>
  <c r="BJ8"/>
  <c r="BS8"/>
  <c r="S8"/>
  <c r="C8" l="1"/>
  <c r="AW7"/>
  <c r="BR7"/>
  <c r="BD35"/>
  <c r="BD34" s="1"/>
  <c r="AD35"/>
  <c r="AD34" s="1"/>
  <c r="AD7" s="1"/>
  <c r="AO35"/>
  <c r="AO34" s="1"/>
  <c r="AH35"/>
  <c r="AC35"/>
  <c r="AC34" s="1"/>
  <c r="AC7" s="1"/>
  <c r="AE35"/>
  <c r="AE34" s="1"/>
  <c r="AE48" s="1"/>
  <c r="F7"/>
  <c r="E7"/>
  <c r="J35"/>
  <c r="J34" s="1"/>
  <c r="J7" s="1"/>
  <c r="AM35"/>
  <c r="AM34" s="1"/>
  <c r="AV35"/>
  <c r="AV34" s="1"/>
  <c r="AV7" s="1"/>
  <c r="S7"/>
  <c r="L9"/>
  <c r="D35"/>
  <c r="D34" s="1"/>
  <c r="D7" s="1"/>
  <c r="BU35"/>
  <c r="BU34" s="1"/>
  <c r="BU7" s="1"/>
  <c r="BI35"/>
  <c r="BI34" s="1"/>
  <c r="Z35"/>
  <c r="Z34" s="1"/>
  <c r="Z7" s="1"/>
  <c r="BA35"/>
  <c r="BA34" s="1"/>
  <c r="BA7" s="1"/>
  <c r="AX35"/>
  <c r="AX34" s="1"/>
  <c r="AX7" s="1"/>
  <c r="BT35"/>
  <c r="BT34" s="1"/>
  <c r="BL35"/>
  <c r="BL34" s="1"/>
  <c r="BL7" s="1"/>
  <c r="AK35"/>
  <c r="AK34" s="1"/>
  <c r="P35"/>
  <c r="P34" s="1"/>
  <c r="P7" s="1"/>
  <c r="BS35"/>
  <c r="BS34" s="1"/>
  <c r="BS7" s="1"/>
  <c r="G35"/>
  <c r="G34" s="1"/>
  <c r="G48" s="1"/>
  <c r="X35"/>
  <c r="X34" s="1"/>
  <c r="T35"/>
  <c r="T34" s="1"/>
  <c r="T7" s="1"/>
  <c r="BJ35"/>
  <c r="BJ34" s="1"/>
  <c r="BJ7" s="1"/>
  <c r="BV35"/>
  <c r="BV34" s="1"/>
  <c r="BV7" s="1"/>
  <c r="BX35"/>
  <c r="BX34" s="1"/>
  <c r="C35"/>
  <c r="C34" s="1"/>
  <c r="I35"/>
  <c r="I34" s="1"/>
  <c r="I48" s="1"/>
  <c r="E48"/>
  <c r="N35"/>
  <c r="N34" s="1"/>
  <c r="N48" s="1"/>
  <c r="H35"/>
  <c r="H34" s="1"/>
  <c r="H48" s="1"/>
  <c r="F48"/>
  <c r="BD8"/>
  <c r="AE7"/>
  <c r="J48"/>
  <c r="AU36"/>
  <c r="V35"/>
  <c r="V34" s="1"/>
  <c r="V48" s="1"/>
  <c r="BI8"/>
  <c r="AZ35"/>
  <c r="AZ34" s="1"/>
  <c r="AZ7" s="1"/>
  <c r="BP8"/>
  <c r="BG8"/>
  <c r="X8"/>
  <c r="AK8"/>
  <c r="AO8"/>
  <c r="AI8"/>
  <c r="AN8"/>
  <c r="AN48" s="1"/>
  <c r="BE8"/>
  <c r="BP35"/>
  <c r="BP34" s="1"/>
  <c r="BX8"/>
  <c r="BT8"/>
  <c r="AM8"/>
  <c r="AG48"/>
  <c r="U8"/>
  <c r="Q48"/>
  <c r="AQ8"/>
  <c r="Y36"/>
  <c r="Y24"/>
  <c r="AY35"/>
  <c r="AY34" s="1"/>
  <c r="AY7" s="1"/>
  <c r="AL8"/>
  <c r="AT35"/>
  <c r="AT34" s="1"/>
  <c r="AT7" s="1"/>
  <c r="U35"/>
  <c r="U34" s="1"/>
  <c r="BB35"/>
  <c r="BB34" s="1"/>
  <c r="BB7" s="1"/>
  <c r="R34"/>
  <c r="R7" s="1"/>
  <c r="BN48"/>
  <c r="BQ8"/>
  <c r="AD48"/>
  <c r="AJ36"/>
  <c r="O24"/>
  <c r="BL48"/>
  <c r="BO35"/>
  <c r="BO34" s="1"/>
  <c r="BO7" s="1"/>
  <c r="AJ41"/>
  <c r="AJ24"/>
  <c r="BK35"/>
  <c r="BK34" s="1"/>
  <c r="BK48" s="1"/>
  <c r="AI35"/>
  <c r="AI34" s="1"/>
  <c r="S35"/>
  <c r="S34" s="1"/>
  <c r="AL35"/>
  <c r="AL34" s="1"/>
  <c r="AP35"/>
  <c r="AP34" s="1"/>
  <c r="AP48" s="1"/>
  <c r="BG35"/>
  <c r="BG34" s="1"/>
  <c r="BF35"/>
  <c r="BF34" s="1"/>
  <c r="BF48" s="1"/>
  <c r="AQ35"/>
  <c r="AQ34" s="1"/>
  <c r="O35"/>
  <c r="BU48"/>
  <c r="AC48"/>
  <c r="W35"/>
  <c r="W34" s="1"/>
  <c r="W48" s="1"/>
  <c r="AW35"/>
  <c r="AW34" s="1"/>
  <c r="AU41"/>
  <c r="Y41"/>
  <c r="AA35"/>
  <c r="AA34" s="1"/>
  <c r="AA7" s="1"/>
  <c r="Q7"/>
  <c r="BH48"/>
  <c r="BH7"/>
  <c r="BE34"/>
  <c r="BE35"/>
  <c r="BR48"/>
  <c r="BN7"/>
  <c r="D48" l="1"/>
  <c r="AJ7"/>
  <c r="L7"/>
  <c r="L8"/>
  <c r="AO48"/>
  <c r="T48"/>
  <c r="Z48"/>
  <c r="BS48"/>
  <c r="BJ48"/>
  <c r="BT7"/>
  <c r="BI48"/>
  <c r="BD7"/>
  <c r="G7"/>
  <c r="BP7"/>
  <c r="H7"/>
  <c r="BQ48"/>
  <c r="BQ7"/>
  <c r="I7"/>
  <c r="C48"/>
  <c r="C7" s="1"/>
  <c r="AU35"/>
  <c r="AM7"/>
  <c r="AT48"/>
  <c r="N7"/>
  <c r="AY48"/>
  <c r="BT48"/>
  <c r="BG48"/>
  <c r="BX7"/>
  <c r="X7"/>
  <c r="AK7"/>
  <c r="P48"/>
  <c r="L48"/>
  <c r="BX48"/>
  <c r="BV48"/>
  <c r="AV48"/>
  <c r="AI48"/>
  <c r="BI7"/>
  <c r="X48"/>
  <c r="AU34"/>
  <c r="BB48"/>
  <c r="AG7"/>
  <c r="AQ7"/>
  <c r="AZ48"/>
  <c r="BD48"/>
  <c r="BP48"/>
  <c r="BA48"/>
  <c r="AB48"/>
  <c r="AB7"/>
  <c r="V7"/>
  <c r="O49" s="1"/>
  <c r="BO48"/>
  <c r="BK7"/>
  <c r="AN7"/>
  <c r="AK48"/>
  <c r="AO7"/>
  <c r="BE48"/>
  <c r="BF7"/>
  <c r="AL7"/>
  <c r="S48"/>
  <c r="Y35"/>
  <c r="Y34" s="1"/>
  <c r="Y48" s="1"/>
  <c r="U7"/>
  <c r="U48"/>
  <c r="AP7"/>
  <c r="BG7"/>
  <c r="O34"/>
  <c r="O48" s="1"/>
  <c r="AQ48"/>
  <c r="AI7"/>
  <c r="AJ35"/>
  <c r="AJ34" s="1"/>
  <c r="AA48"/>
  <c r="BE7"/>
  <c r="O7" l="1"/>
  <c r="AU48"/>
  <c r="AU7"/>
  <c r="Y7"/>
  <c r="BO49"/>
  <c r="BE49"/>
  <c r="Y49"/>
  <c r="AU49"/>
  <c r="AJ49"/>
  <c r="AJ48"/>
</calcChain>
</file>

<file path=xl/sharedStrings.xml><?xml version="1.0" encoding="utf-8"?>
<sst xmlns="http://schemas.openxmlformats.org/spreadsheetml/2006/main" count="227" uniqueCount="119">
  <si>
    <t>Промежуточная аттестация</t>
  </si>
  <si>
    <t>Индекс</t>
  </si>
  <si>
    <t>1 курс</t>
  </si>
  <si>
    <t>3 курс</t>
  </si>
  <si>
    <t>Всего</t>
  </si>
  <si>
    <t>ОП.00</t>
  </si>
  <si>
    <t>Производственная практика</t>
  </si>
  <si>
    <t>ОП.01</t>
  </si>
  <si>
    <t>ОП.02</t>
  </si>
  <si>
    <t>ОП.03</t>
  </si>
  <si>
    <t>ОП.04</t>
  </si>
  <si>
    <t>ОП.05</t>
  </si>
  <si>
    <t>ПМ.01</t>
  </si>
  <si>
    <t>МДК.01.01</t>
  </si>
  <si>
    <t>УП.01</t>
  </si>
  <si>
    <t>ПП.01</t>
  </si>
  <si>
    <t>ГИА.00</t>
  </si>
  <si>
    <t>Физическая культура</t>
  </si>
  <si>
    <t>Иностранный язык</t>
  </si>
  <si>
    <t>История</t>
  </si>
  <si>
    <t>Основы безопасности жизнедеятельности</t>
  </si>
  <si>
    <t>ПМ.00</t>
  </si>
  <si>
    <t>Профессиональные модули</t>
  </si>
  <si>
    <t xml:space="preserve">Производственная практика </t>
  </si>
  <si>
    <t xml:space="preserve">Учебная практика </t>
  </si>
  <si>
    <t>Русский язык</t>
  </si>
  <si>
    <t>Литература</t>
  </si>
  <si>
    <t>Лабораторные и практические занятия</t>
  </si>
  <si>
    <t>ГИА</t>
  </si>
  <si>
    <t>в т.ч.</t>
  </si>
  <si>
    <t xml:space="preserve">Наименование учебных циклов, дисциплин, профессиональных модулей, МДК, практик                                                              </t>
  </si>
  <si>
    <t>Обучение по дисциплинам и МДК, час.</t>
  </si>
  <si>
    <t>Работа обучающихся во взаимодействии с преподавателем</t>
  </si>
  <si>
    <t>Самостоятельная работа</t>
  </si>
  <si>
    <t>Консультации</t>
  </si>
  <si>
    <t>Математика</t>
  </si>
  <si>
    <t>Информатика и ИКТ</t>
  </si>
  <si>
    <t>самостоятельная работа</t>
  </si>
  <si>
    <t>Химия</t>
  </si>
  <si>
    <t>Биология</t>
  </si>
  <si>
    <t xml:space="preserve">Общая и неорганическая химия   </t>
  </si>
  <si>
    <t>Основы аналитической химии</t>
  </si>
  <si>
    <t xml:space="preserve">Безопасность жизнедеятельности  </t>
  </si>
  <si>
    <t>Иностранный язык в профессиональной деятельности</t>
  </si>
  <si>
    <t>Подготовка рабочего места, лабораторных условий, средств измерений, испытательного оборудования, проб и растворов к проведению анализа в соответствии с требованиями нормативно-технической документации, требованиями охраны труда и экологической безопасности</t>
  </si>
  <si>
    <t>Подготовка рабочего места, лабораторных условий средств измерений, испытательного оборудования, проб и растворов для проведения химического анализа</t>
  </si>
  <si>
    <t>ПМ. 04</t>
  </si>
  <si>
    <t>Проведение химических и физико-химических анализов</t>
  </si>
  <si>
    <t>МДК. 04.01</t>
  </si>
  <si>
    <t>Методы химического и физико-химического анализа</t>
  </si>
  <si>
    <t>ПП.04.01</t>
  </si>
  <si>
    <t>Информационные технологии в профессиональной сфере</t>
  </si>
  <si>
    <t>ОП.06</t>
  </si>
  <si>
    <t>ПА</t>
  </si>
  <si>
    <t>кол-во часов</t>
  </si>
  <si>
    <t>ВСЕГО</t>
  </si>
  <si>
    <t>2курс</t>
  </si>
  <si>
    <t>ПА.00</t>
  </si>
  <si>
    <t>ИТОГО</t>
  </si>
  <si>
    <t>дисциплин и мДК</t>
  </si>
  <si>
    <t>учебной практики</t>
  </si>
  <si>
    <t>Производственной практики</t>
  </si>
  <si>
    <t>Экзаменов</t>
  </si>
  <si>
    <t>Вариативная часть</t>
  </si>
  <si>
    <t>6</t>
  </si>
  <si>
    <t>1сем (17недель - 612ч)</t>
  </si>
  <si>
    <t>УП, ПП</t>
  </si>
  <si>
    <t>Промежуточная аттестация (ПА)</t>
  </si>
  <si>
    <t>5сем (17 недель - 126 ч. + 468 ч. + 18 ч.)</t>
  </si>
  <si>
    <t>ОБЩЕПРОФЕССИОНАЛЬНЫЙ УЧЕБНЫЙ ЦИКЛ</t>
  </si>
  <si>
    <t>ПРОФЕССИОНАЛЬНЫЙ УЧЕБНЫЙ ЦИКЛ</t>
  </si>
  <si>
    <t>4сем (24 недели - 612 ч.+ 216ч. + 36 ч.)</t>
  </si>
  <si>
    <t>Урок</t>
  </si>
  <si>
    <t>Семинар</t>
  </si>
  <si>
    <t>Лекция</t>
  </si>
  <si>
    <t>ОДБ.10</t>
  </si>
  <si>
    <t>Астрономия</t>
  </si>
  <si>
    <t>Государственная итоговая аттестация (в виде демонстрационного экзамена)</t>
  </si>
  <si>
    <t xml:space="preserve"> </t>
  </si>
  <si>
    <t>АД</t>
  </si>
  <si>
    <t>АД.01</t>
  </si>
  <si>
    <t>Коммуникативный практикум</t>
  </si>
  <si>
    <t>Родная литература</t>
  </si>
  <si>
    <t>ОУД</t>
  </si>
  <si>
    <t>Общеобразовательные учебные дисциплины</t>
  </si>
  <si>
    <t>Индивидуальный проект</t>
  </si>
  <si>
    <t>Э</t>
  </si>
  <si>
    <t>ДЗ</t>
  </si>
  <si>
    <t>З</t>
  </si>
  <si>
    <t>Общий объем образовательной программы</t>
  </si>
  <si>
    <t xml:space="preserve">БОУД.00 </t>
  </si>
  <si>
    <t>БОУД.01</t>
  </si>
  <si>
    <t>БОУД.02</t>
  </si>
  <si>
    <t>БОУД.03</t>
  </si>
  <si>
    <t>БОУД.04</t>
  </si>
  <si>
    <t>БОУД.05</t>
  </si>
  <si>
    <t>БОУД.06</t>
  </si>
  <si>
    <t>БОУД.07</t>
  </si>
  <si>
    <t>БОУД.08</t>
  </si>
  <si>
    <t>БОУД.09</t>
  </si>
  <si>
    <t>Профильные общеобразовательные учебные дисциплины</t>
  </si>
  <si>
    <t>диф. зачетов (без физической культуры)</t>
  </si>
  <si>
    <t>зачетов (без физической культуры)</t>
  </si>
  <si>
    <t>Экзамен по модулю ПМ.01</t>
  </si>
  <si>
    <t>Экзамен по модулю ПМ.04</t>
  </si>
  <si>
    <t>3сем  (17недель - 504ч. + 108 ч.)</t>
  </si>
  <si>
    <t>Форма пром. аттестации</t>
  </si>
  <si>
    <t>Базовые общеобразовательные учебные дисциплины</t>
  </si>
  <si>
    <t>АД.02</t>
  </si>
  <si>
    <t>Психология личности и профессиональное самоопределение</t>
  </si>
  <si>
    <t>Эм</t>
  </si>
  <si>
    <t>Распределение учебной нагрузки и промежуточной аттестации по курсам и семестрам</t>
  </si>
  <si>
    <t>6сем ( 23 недели - 306 ч. + 468 ч. + 18 ч.+72 ГИАч.)</t>
  </si>
  <si>
    <t>2сем (24 недели - 756 ч. +36+72 ч.)</t>
  </si>
  <si>
    <t>Адаптационные дисциплины</t>
  </si>
  <si>
    <t>ПОУД.1</t>
  </si>
  <si>
    <t>ПОУД.02</t>
  </si>
  <si>
    <t>ПОУД.03</t>
  </si>
  <si>
    <t>У Ч Е Б Н Ы Й     П Л А Н    на    2021-2024 учебный год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</si>
</sst>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color indexed="5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/>
      <diagonal/>
    </border>
    <border>
      <left style="thin">
        <color indexed="64"/>
      </left>
      <right style="medium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0" fillId="0" borderId="0"/>
  </cellStyleXfs>
  <cellXfs count="262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vertical="top"/>
    </xf>
    <xf numFmtId="1" fontId="11" fillId="0" borderId="4" xfId="1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vertical="top"/>
    </xf>
    <xf numFmtId="0" fontId="6" fillId="0" borderId="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1" fontId="9" fillId="0" borderId="10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horizontal="center" vertical="center"/>
    </xf>
    <xf numFmtId="1" fontId="8" fillId="0" borderId="4" xfId="1" applyNumberFormat="1" applyFont="1" applyFill="1" applyBorder="1" applyAlignment="1" applyProtection="1">
      <alignment horizontal="center" vertical="center"/>
      <protection locked="0"/>
    </xf>
    <xf numFmtId="1" fontId="11" fillId="0" borderId="4" xfId="1" applyNumberFormat="1" applyFont="1" applyFill="1" applyBorder="1" applyAlignment="1" applyProtection="1">
      <alignment horizontal="center" vertical="center"/>
      <protection locked="0"/>
    </xf>
    <xf numFmtId="1" fontId="8" fillId="0" borderId="4" xfId="0" applyNumberFormat="1" applyFont="1" applyFill="1" applyBorder="1" applyAlignment="1" applyProtection="1">
      <alignment horizontal="center" vertical="top"/>
    </xf>
    <xf numFmtId="1" fontId="8" fillId="0" borderId="9" xfId="0" applyNumberFormat="1" applyFont="1" applyFill="1" applyBorder="1" applyAlignment="1" applyProtection="1">
      <alignment horizontal="center" vertical="center"/>
    </xf>
    <xf numFmtId="1" fontId="8" fillId="0" borderId="9" xfId="0" applyNumberFormat="1" applyFont="1" applyFill="1" applyBorder="1" applyAlignment="1" applyProtection="1">
      <alignment horizontal="center" vertical="top"/>
    </xf>
    <xf numFmtId="1" fontId="9" fillId="0" borderId="9" xfId="0" applyNumberFormat="1" applyFont="1" applyFill="1" applyBorder="1" applyAlignment="1" applyProtection="1">
      <alignment horizontal="center" vertical="center"/>
    </xf>
    <xf numFmtId="1" fontId="9" fillId="0" borderId="4" xfId="0" applyNumberFormat="1" applyFont="1" applyFill="1" applyBorder="1" applyAlignment="1" applyProtection="1">
      <alignment horizontal="center" vertical="center"/>
    </xf>
    <xf numFmtId="1" fontId="8" fillId="0" borderId="20" xfId="0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 applyProtection="1">
      <alignment horizontal="center"/>
    </xf>
    <xf numFmtId="1" fontId="8" fillId="0" borderId="9" xfId="0" applyNumberFormat="1" applyFont="1" applyFill="1" applyBorder="1" applyAlignment="1" applyProtection="1">
      <alignment horizontal="center"/>
    </xf>
    <xf numFmtId="1" fontId="8" fillId="0" borderId="9" xfId="0" applyNumberFormat="1" applyFont="1" applyFill="1" applyBorder="1" applyAlignment="1" applyProtection="1">
      <alignment vertical="top"/>
    </xf>
    <xf numFmtId="1" fontId="8" fillId="0" borderId="4" xfId="0" applyNumberFormat="1" applyFont="1" applyFill="1" applyBorder="1" applyAlignment="1" applyProtection="1">
      <alignment vertical="top"/>
    </xf>
    <xf numFmtId="1" fontId="9" fillId="0" borderId="22" xfId="0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horizontal="center" vertical="top" wrapText="1"/>
    </xf>
    <xf numFmtId="1" fontId="8" fillId="0" borderId="4" xfId="0" applyNumberFormat="1" applyFont="1" applyFill="1" applyBorder="1" applyAlignment="1" applyProtection="1">
      <alignment vertical="top" wrapText="1"/>
    </xf>
    <xf numFmtId="1" fontId="9" fillId="0" borderId="4" xfId="0" applyNumberFormat="1" applyFont="1" applyFill="1" applyBorder="1" applyAlignment="1" applyProtection="1">
      <alignment vertical="top"/>
    </xf>
    <xf numFmtId="1" fontId="9" fillId="3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top"/>
    </xf>
    <xf numFmtId="1" fontId="9" fillId="2" borderId="4" xfId="0" applyNumberFormat="1" applyFont="1" applyFill="1" applyBorder="1" applyAlignment="1" applyProtection="1">
      <alignment horizontal="center" vertical="center"/>
    </xf>
    <xf numFmtId="1" fontId="9" fillId="2" borderId="9" xfId="0" applyNumberFormat="1" applyFont="1" applyFill="1" applyBorder="1" applyAlignment="1" applyProtection="1">
      <alignment horizontal="center" vertical="center"/>
    </xf>
    <xf numFmtId="1" fontId="9" fillId="2" borderId="10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vertical="top"/>
    </xf>
    <xf numFmtId="0" fontId="19" fillId="2" borderId="15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left" vertical="center" wrapText="1"/>
    </xf>
    <xf numFmtId="1" fontId="9" fillId="4" borderId="10" xfId="0" applyNumberFormat="1" applyFont="1" applyFill="1" applyBorder="1" applyAlignment="1" applyProtection="1">
      <alignment horizontal="center" vertical="center"/>
    </xf>
    <xf numFmtId="1" fontId="9" fillId="4" borderId="4" xfId="0" applyNumberFormat="1" applyFont="1" applyFill="1" applyBorder="1" applyAlignment="1" applyProtection="1">
      <alignment horizontal="center" vertical="center"/>
    </xf>
    <xf numFmtId="1" fontId="9" fillId="4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horizontal="center" textRotation="90" wrapText="1"/>
    </xf>
    <xf numFmtId="0" fontId="9" fillId="0" borderId="4" xfId="0" applyNumberFormat="1" applyFont="1" applyFill="1" applyBorder="1" applyAlignment="1" applyProtection="1">
      <alignment textRotation="90" wrapText="1"/>
    </xf>
    <xf numFmtId="0" fontId="6" fillId="0" borderId="4" xfId="0" applyNumberFormat="1" applyFont="1" applyFill="1" applyBorder="1" applyAlignment="1" applyProtection="1">
      <alignment horizontal="center" vertical="top"/>
    </xf>
    <xf numFmtId="0" fontId="7" fillId="0" borderId="4" xfId="0" applyNumberFormat="1" applyFont="1" applyFill="1" applyBorder="1" applyAlignment="1" applyProtection="1">
      <alignment horizontal="center" vertical="top"/>
    </xf>
    <xf numFmtId="0" fontId="7" fillId="0" borderId="4" xfId="0" applyNumberFormat="1" applyFont="1" applyFill="1" applyBorder="1" applyAlignment="1" applyProtection="1">
      <alignment vertical="top"/>
    </xf>
    <xf numFmtId="1" fontId="12" fillId="0" borderId="10" xfId="1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vertical="top"/>
    </xf>
    <xf numFmtId="0" fontId="8" fillId="0" borderId="15" xfId="1" applyNumberFormat="1" applyFont="1" applyFill="1" applyBorder="1" applyAlignment="1">
      <alignment horizontal="center" vertical="center"/>
    </xf>
    <xf numFmtId="0" fontId="18" fillId="0" borderId="9" xfId="0" applyNumberFormat="1" applyFont="1" applyFill="1" applyBorder="1" applyAlignment="1" applyProtection="1">
      <alignment horizontal="left" vertical="top" wrapText="1"/>
    </xf>
    <xf numFmtId="0" fontId="15" fillId="0" borderId="9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15" xfId="1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top"/>
    </xf>
    <xf numFmtId="0" fontId="7" fillId="0" borderId="9" xfId="0" applyNumberFormat="1" applyFont="1" applyFill="1" applyBorder="1" applyAlignment="1" applyProtection="1">
      <alignment horizontal="left" vertical="top" wrapText="1"/>
    </xf>
    <xf numFmtId="0" fontId="6" fillId="0" borderId="9" xfId="0" applyNumberFormat="1" applyFont="1" applyFill="1" applyBorder="1" applyAlignment="1" applyProtection="1">
      <alignment vertical="top" wrapText="1"/>
    </xf>
    <xf numFmtId="0" fontId="8" fillId="0" borderId="15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>
      <alignment horizontal="left" vertical="top" wrapText="1"/>
    </xf>
    <xf numFmtId="0" fontId="8" fillId="0" borderId="15" xfId="0" applyNumberFormat="1" applyFont="1" applyFill="1" applyBorder="1" applyAlignment="1" applyProtection="1">
      <alignment horizontal="center" vertical="top" wrapText="1"/>
    </xf>
    <xf numFmtId="0" fontId="8" fillId="0" borderId="15" xfId="0" applyNumberFormat="1" applyFont="1" applyFill="1" applyBorder="1" applyAlignment="1" applyProtection="1">
      <alignment vertical="top" wrapText="1"/>
    </xf>
    <xf numFmtId="0" fontId="8" fillId="0" borderId="15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horizontal="left" vertical="top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0" fontId="6" fillId="0" borderId="21" xfId="0" applyNumberFormat="1" applyFont="1" applyFill="1" applyBorder="1" applyAlignment="1" applyProtection="1">
      <alignment horizontal="left" vertical="top" wrapText="1"/>
    </xf>
    <xf numFmtId="0" fontId="9" fillId="0" borderId="10" xfId="0" applyNumberFormat="1" applyFont="1" applyFill="1" applyBorder="1" applyAlignment="1" applyProtection="1">
      <alignment textRotation="90" wrapText="1"/>
    </xf>
    <xf numFmtId="0" fontId="11" fillId="0" borderId="10" xfId="1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  <xf numFmtId="1" fontId="9" fillId="0" borderId="15" xfId="0" applyNumberFormat="1" applyFont="1" applyFill="1" applyBorder="1" applyAlignment="1" applyProtection="1">
      <alignment horizontal="center" vertical="center"/>
    </xf>
    <xf numFmtId="1" fontId="12" fillId="0" borderId="15" xfId="1" applyNumberFormat="1" applyFont="1" applyFill="1" applyBorder="1" applyAlignment="1">
      <alignment horizontal="center" vertical="center"/>
    </xf>
    <xf numFmtId="1" fontId="11" fillId="0" borderId="15" xfId="1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 applyProtection="1">
      <alignment horizontal="center" vertical="center"/>
    </xf>
    <xf numFmtId="1" fontId="8" fillId="0" borderId="10" xfId="0" applyNumberFormat="1" applyFont="1" applyFill="1" applyBorder="1" applyAlignment="1" applyProtection="1">
      <alignment vertical="top" wrapText="1"/>
    </xf>
    <xf numFmtId="1" fontId="8" fillId="0" borderId="10" xfId="0" applyNumberFormat="1" applyFont="1" applyFill="1" applyBorder="1" applyAlignment="1" applyProtection="1">
      <alignment vertical="top"/>
    </xf>
    <xf numFmtId="1" fontId="8" fillId="0" borderId="15" xfId="0" applyNumberFormat="1" applyFont="1" applyFill="1" applyBorder="1" applyAlignment="1" applyProtection="1">
      <alignment horizontal="center" vertical="top" wrapText="1"/>
    </xf>
    <xf numFmtId="1" fontId="8" fillId="0" borderId="9" xfId="0" applyNumberFormat="1" applyFont="1" applyFill="1" applyBorder="1" applyAlignment="1" applyProtection="1">
      <alignment horizontal="center" vertical="top" wrapText="1"/>
    </xf>
    <xf numFmtId="1" fontId="8" fillId="0" borderId="9" xfId="0" applyNumberFormat="1" applyFont="1" applyFill="1" applyBorder="1" applyAlignment="1" applyProtection="1">
      <alignment vertical="top" wrapText="1"/>
    </xf>
    <xf numFmtId="1" fontId="8" fillId="0" borderId="12" xfId="0" applyNumberFormat="1" applyFont="1" applyFill="1" applyBorder="1" applyAlignment="1" applyProtection="1">
      <alignment vertical="top"/>
    </xf>
    <xf numFmtId="1" fontId="8" fillId="0" borderId="21" xfId="0" applyNumberFormat="1" applyFont="1" applyFill="1" applyBorder="1" applyAlignment="1" applyProtection="1">
      <alignment vertical="top"/>
    </xf>
    <xf numFmtId="1" fontId="8" fillId="0" borderId="27" xfId="0" applyNumberFormat="1" applyFont="1" applyFill="1" applyBorder="1" applyAlignment="1" applyProtection="1">
      <alignment horizontal="center" vertical="center"/>
    </xf>
    <xf numFmtId="0" fontId="8" fillId="0" borderId="14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textRotation="90" wrapText="1"/>
    </xf>
    <xf numFmtId="0" fontId="9" fillId="0" borderId="9" xfId="0" applyNumberFormat="1" applyFont="1" applyFill="1" applyBorder="1" applyAlignment="1" applyProtection="1">
      <alignment textRotation="90"/>
    </xf>
    <xf numFmtId="1" fontId="8" fillId="0" borderId="15" xfId="0" applyNumberFormat="1" applyFont="1" applyFill="1" applyBorder="1" applyAlignment="1" applyProtection="1">
      <alignment vertical="top" wrapText="1"/>
    </xf>
    <xf numFmtId="1" fontId="8" fillId="0" borderId="15" xfId="0" applyNumberFormat="1" applyFont="1" applyFill="1" applyBorder="1" applyAlignment="1" applyProtection="1">
      <alignment vertical="top"/>
    </xf>
    <xf numFmtId="1" fontId="8" fillId="0" borderId="17" xfId="0" applyNumberFormat="1" applyFont="1" applyFill="1" applyBorder="1" applyAlignment="1" applyProtection="1">
      <alignment vertical="top"/>
    </xf>
    <xf numFmtId="1" fontId="8" fillId="0" borderId="12" xfId="0" applyNumberFormat="1" applyFont="1" applyFill="1" applyBorder="1" applyAlignment="1" applyProtection="1">
      <alignment horizontal="center" vertical="top"/>
    </xf>
    <xf numFmtId="1" fontId="8" fillId="0" borderId="10" xfId="0" applyNumberFormat="1" applyFont="1" applyFill="1" applyBorder="1" applyAlignment="1" applyProtection="1">
      <alignment horizontal="center" vertical="top"/>
    </xf>
    <xf numFmtId="1" fontId="8" fillId="0" borderId="21" xfId="0" applyNumberFormat="1" applyFont="1" applyFill="1" applyBorder="1" applyAlignment="1" applyProtection="1">
      <alignment horizontal="center" vertical="top"/>
    </xf>
    <xf numFmtId="1" fontId="8" fillId="0" borderId="15" xfId="0" applyNumberFormat="1" applyFont="1" applyFill="1" applyBorder="1" applyAlignment="1" applyProtection="1">
      <alignment horizontal="center" vertical="top"/>
    </xf>
    <xf numFmtId="1" fontId="8" fillId="0" borderId="17" xfId="0" applyNumberFormat="1" applyFont="1" applyFill="1" applyBorder="1" applyAlignment="1" applyProtection="1">
      <alignment horizontal="center" vertical="top"/>
    </xf>
    <xf numFmtId="1" fontId="9" fillId="0" borderId="16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Fill="1" applyBorder="1" applyAlignment="1" applyProtection="1">
      <alignment horizontal="center"/>
    </xf>
    <xf numFmtId="1" fontId="8" fillId="0" borderId="15" xfId="1" applyNumberFormat="1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 applyProtection="1">
      <alignment horizontal="center"/>
    </xf>
    <xf numFmtId="1" fontId="8" fillId="0" borderId="1" xfId="0" applyNumberFormat="1" applyFont="1" applyFill="1" applyBorder="1" applyAlignment="1" applyProtection="1">
      <alignment vertical="top"/>
    </xf>
    <xf numFmtId="0" fontId="4" fillId="0" borderId="10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center" vertical="top"/>
    </xf>
    <xf numFmtId="0" fontId="6" fillId="0" borderId="1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vertical="top"/>
    </xf>
    <xf numFmtId="0" fontId="6" fillId="0" borderId="3" xfId="0" applyNumberFormat="1" applyFont="1" applyFill="1" applyBorder="1" applyAlignment="1" applyProtection="1">
      <alignment vertical="top"/>
    </xf>
    <xf numFmtId="0" fontId="7" fillId="0" borderId="9" xfId="0" applyNumberFormat="1" applyFont="1" applyFill="1" applyBorder="1" applyAlignment="1" applyProtection="1">
      <alignment textRotation="90"/>
    </xf>
    <xf numFmtId="0" fontId="3" fillId="0" borderId="10" xfId="0" applyNumberFormat="1" applyFont="1" applyFill="1" applyBorder="1" applyAlignment="1" applyProtection="1">
      <alignment vertical="top"/>
    </xf>
    <xf numFmtId="0" fontId="6" fillId="0" borderId="5" xfId="0" applyNumberFormat="1" applyFont="1" applyFill="1" applyBorder="1" applyAlignment="1" applyProtection="1">
      <alignment vertical="top"/>
    </xf>
    <xf numFmtId="1" fontId="11" fillId="0" borderId="18" xfId="1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 applyProtection="1">
      <alignment vertical="top"/>
    </xf>
    <xf numFmtId="1" fontId="9" fillId="0" borderId="28" xfId="0" applyNumberFormat="1" applyFont="1" applyFill="1" applyBorder="1" applyAlignment="1" applyProtection="1">
      <alignment horizontal="center" vertical="center"/>
    </xf>
    <xf numFmtId="1" fontId="8" fillId="0" borderId="28" xfId="0" applyNumberFormat="1" applyFont="1" applyFill="1" applyBorder="1" applyAlignment="1" applyProtection="1">
      <alignment horizontal="center" vertical="center"/>
    </xf>
    <xf numFmtId="1" fontId="9" fillId="0" borderId="28" xfId="0" applyNumberFormat="1" applyFont="1" applyFill="1" applyBorder="1" applyAlignment="1" applyProtection="1">
      <alignment vertical="top"/>
    </xf>
    <xf numFmtId="1" fontId="8" fillId="0" borderId="28" xfId="0" applyNumberFormat="1" applyFont="1" applyFill="1" applyBorder="1" applyAlignment="1" applyProtection="1">
      <alignment horizontal="center"/>
    </xf>
    <xf numFmtId="1" fontId="8" fillId="0" borderId="30" xfId="0" applyNumberFormat="1" applyFont="1" applyFill="1" applyBorder="1" applyAlignment="1" applyProtection="1">
      <alignment horizontal="center" vertical="center"/>
    </xf>
    <xf numFmtId="1" fontId="8" fillId="0" borderId="28" xfId="0" applyNumberFormat="1" applyFont="1" applyFill="1" applyBorder="1" applyAlignment="1" applyProtection="1">
      <alignment horizontal="center" vertical="top" wrapText="1"/>
    </xf>
    <xf numFmtId="1" fontId="8" fillId="0" borderId="28" xfId="0" applyNumberFormat="1" applyFont="1" applyFill="1" applyBorder="1" applyAlignment="1" applyProtection="1">
      <alignment vertical="top" wrapText="1"/>
    </xf>
    <xf numFmtId="1" fontId="8" fillId="0" borderId="28" xfId="0" applyNumberFormat="1" applyFont="1" applyFill="1" applyBorder="1" applyAlignment="1" applyProtection="1">
      <alignment vertical="top"/>
    </xf>
    <xf numFmtId="1" fontId="8" fillId="0" borderId="29" xfId="0" applyNumberFormat="1" applyFont="1" applyFill="1" applyBorder="1" applyAlignment="1" applyProtection="1">
      <alignment vertical="top"/>
    </xf>
    <xf numFmtId="1" fontId="8" fillId="0" borderId="13" xfId="0" applyNumberFormat="1" applyFont="1" applyFill="1" applyBorder="1" applyAlignment="1" applyProtection="1">
      <alignment horizontal="center" vertical="top"/>
    </xf>
    <xf numFmtId="0" fontId="9" fillId="0" borderId="28" xfId="0" applyNumberFormat="1" applyFont="1" applyFill="1" applyBorder="1" applyAlignment="1" applyProtection="1">
      <alignment textRotation="90"/>
    </xf>
    <xf numFmtId="1" fontId="8" fillId="0" borderId="31" xfId="0" applyNumberFormat="1" applyFont="1" applyFill="1" applyBorder="1" applyAlignment="1" applyProtection="1">
      <alignment horizontal="center" vertical="center"/>
    </xf>
    <xf numFmtId="1" fontId="8" fillId="0" borderId="28" xfId="0" applyNumberFormat="1" applyFont="1" applyFill="1" applyBorder="1" applyAlignment="1" applyProtection="1">
      <alignment horizontal="center" vertical="top"/>
    </xf>
    <xf numFmtId="1" fontId="8" fillId="0" borderId="29" xfId="0" applyNumberFormat="1" applyFont="1" applyFill="1" applyBorder="1" applyAlignment="1" applyProtection="1">
      <alignment horizontal="center" vertical="top"/>
    </xf>
    <xf numFmtId="1" fontId="8" fillId="0" borderId="31" xfId="0" applyNumberFormat="1" applyFont="1" applyFill="1" applyBorder="1" applyAlignment="1" applyProtection="1">
      <alignment vertical="top"/>
    </xf>
    <xf numFmtId="1" fontId="8" fillId="4" borderId="4" xfId="0" applyNumberFormat="1" applyFont="1" applyFill="1" applyBorder="1" applyAlignment="1" applyProtection="1">
      <alignment horizontal="center" vertical="center"/>
    </xf>
    <xf numFmtId="1" fontId="8" fillId="3" borderId="4" xfId="0" applyNumberFormat="1" applyFont="1" applyFill="1" applyBorder="1" applyAlignment="1" applyProtection="1">
      <alignment horizontal="center" vertical="center"/>
    </xf>
    <xf numFmtId="1" fontId="9" fillId="3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/>
    </xf>
    <xf numFmtId="0" fontId="9" fillId="3" borderId="28" xfId="0" applyNumberFormat="1" applyFont="1" applyFill="1" applyBorder="1" applyAlignment="1" applyProtection="1">
      <alignment vertical="top"/>
    </xf>
    <xf numFmtId="1" fontId="9" fillId="0" borderId="27" xfId="0" applyNumberFormat="1" applyFont="1" applyFill="1" applyBorder="1" applyAlignment="1" applyProtection="1">
      <alignment horizontal="center" vertical="center"/>
    </xf>
    <xf numFmtId="1" fontId="9" fillId="4" borderId="15" xfId="0" applyNumberFormat="1" applyFont="1" applyFill="1" applyBorder="1" applyAlignment="1" applyProtection="1">
      <alignment horizontal="center" vertical="center"/>
    </xf>
    <xf numFmtId="1" fontId="9" fillId="4" borderId="28" xfId="0" applyNumberFormat="1" applyFont="1" applyFill="1" applyBorder="1" applyAlignment="1" applyProtection="1">
      <alignment horizontal="center" vertical="center"/>
    </xf>
    <xf numFmtId="1" fontId="9" fillId="2" borderId="15" xfId="0" applyNumberFormat="1" applyFont="1" applyFill="1" applyBorder="1" applyAlignment="1" applyProtection="1">
      <alignment horizontal="center" vertical="center"/>
    </xf>
    <xf numFmtId="1" fontId="9" fillId="2" borderId="28" xfId="0" applyNumberFormat="1" applyFont="1" applyFill="1" applyBorder="1" applyAlignment="1" applyProtection="1">
      <alignment horizontal="center" vertical="center"/>
    </xf>
    <xf numFmtId="0" fontId="9" fillId="4" borderId="15" xfId="1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 applyProtection="1">
      <alignment horizontal="left" vertical="top" wrapText="1"/>
    </xf>
    <xf numFmtId="0" fontId="9" fillId="4" borderId="15" xfId="0" applyNumberFormat="1" applyFont="1" applyFill="1" applyBorder="1" applyAlignment="1" applyProtection="1">
      <alignment horizontal="center" vertical="top"/>
    </xf>
    <xf numFmtId="0" fontId="7" fillId="4" borderId="9" xfId="0" applyNumberFormat="1" applyFont="1" applyFill="1" applyBorder="1" applyAlignment="1" applyProtection="1">
      <alignment horizontal="left" vertical="top" wrapText="1"/>
    </xf>
    <xf numFmtId="0" fontId="12" fillId="4" borderId="15" xfId="1" applyNumberFormat="1" applyFont="1" applyFill="1" applyBorder="1" applyAlignment="1">
      <alignment horizontal="center" vertical="center"/>
    </xf>
    <xf numFmtId="0" fontId="7" fillId="4" borderId="9" xfId="0" applyNumberFormat="1" applyFont="1" applyFill="1" applyBorder="1" applyAlignment="1" applyProtection="1">
      <alignment vertical="top" wrapText="1"/>
    </xf>
    <xf numFmtId="1" fontId="8" fillId="4" borderId="9" xfId="0" applyNumberFormat="1" applyFont="1" applyFill="1" applyBorder="1" applyAlignment="1" applyProtection="1">
      <alignment horizontal="center" vertical="center"/>
    </xf>
    <xf numFmtId="1" fontId="11" fillId="4" borderId="15" xfId="1" applyNumberFormat="1" applyFont="1" applyFill="1" applyBorder="1" applyAlignment="1">
      <alignment horizontal="center" vertical="center"/>
    </xf>
    <xf numFmtId="1" fontId="8" fillId="4" borderId="28" xfId="0" applyNumberFormat="1" applyFont="1" applyFill="1" applyBorder="1" applyAlignment="1" applyProtection="1">
      <alignment horizontal="center" vertical="center"/>
    </xf>
    <xf numFmtId="1" fontId="11" fillId="4" borderId="10" xfId="1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 applyProtection="1">
      <alignment vertical="top"/>
    </xf>
    <xf numFmtId="1" fontId="8" fillId="4" borderId="28" xfId="0" applyNumberFormat="1" applyFont="1" applyFill="1" applyBorder="1" applyAlignment="1" applyProtection="1">
      <alignment vertical="top"/>
    </xf>
    <xf numFmtId="1" fontId="12" fillId="4" borderId="10" xfId="1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textRotation="90" wrapText="1"/>
    </xf>
    <xf numFmtId="0" fontId="9" fillId="0" borderId="15" xfId="0" applyNumberFormat="1" applyFont="1" applyFill="1" applyBorder="1" applyAlignment="1" applyProtection="1">
      <alignment horizontal="center" textRotation="90" wrapText="1"/>
    </xf>
    <xf numFmtId="0" fontId="7" fillId="0" borderId="4" xfId="0" applyNumberFormat="1" applyFont="1" applyFill="1" applyBorder="1" applyAlignment="1" applyProtection="1">
      <alignment horizontal="center" textRotation="90" wrapText="1"/>
    </xf>
    <xf numFmtId="0" fontId="8" fillId="0" borderId="10" xfId="0" applyNumberFormat="1" applyFont="1" applyFill="1" applyBorder="1" applyAlignment="1" applyProtection="1">
      <alignment horizontal="center" vertical="top"/>
    </xf>
    <xf numFmtId="0" fontId="8" fillId="0" borderId="4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" fontId="7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1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1" fontId="7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/>
    <xf numFmtId="0" fontId="9" fillId="0" borderId="25" xfId="0" applyNumberFormat="1" applyFont="1" applyFill="1" applyBorder="1" applyAlignment="1" applyProtection="1">
      <alignment vertical="center"/>
    </xf>
    <xf numFmtId="0" fontId="9" fillId="3" borderId="9" xfId="0" applyNumberFormat="1" applyFont="1" applyFill="1" applyBorder="1" applyAlignment="1" applyProtection="1">
      <alignment vertical="top"/>
    </xf>
    <xf numFmtId="0" fontId="18" fillId="0" borderId="9" xfId="0" applyFont="1" applyFill="1" applyBorder="1" applyAlignment="1">
      <alignment horizontal="left" wrapText="1"/>
    </xf>
    <xf numFmtId="1" fontId="8" fillId="0" borderId="17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vertical="center" wrapText="1"/>
    </xf>
    <xf numFmtId="1" fontId="8" fillId="4" borderId="23" xfId="0" applyNumberFormat="1" applyFont="1" applyFill="1" applyBorder="1" applyAlignment="1" applyProtection="1">
      <alignment horizontal="center" vertical="center"/>
    </xf>
    <xf numFmtId="1" fontId="8" fillId="4" borderId="10" xfId="0" applyNumberFormat="1" applyFont="1" applyFill="1" applyBorder="1" applyAlignment="1" applyProtection="1">
      <alignment horizontal="center" vertical="center"/>
    </xf>
    <xf numFmtId="1" fontId="11" fillId="0" borderId="5" xfId="1" applyNumberFormat="1" applyFont="1" applyFill="1" applyBorder="1" applyAlignment="1">
      <alignment horizontal="center" vertical="center"/>
    </xf>
    <xf numFmtId="1" fontId="9" fillId="4" borderId="23" xfId="0" applyNumberFormat="1" applyFont="1" applyFill="1" applyBorder="1" applyAlignment="1" applyProtection="1">
      <alignment horizontal="center" vertical="center"/>
    </xf>
    <xf numFmtId="0" fontId="8" fillId="0" borderId="10" xfId="1" applyNumberFormat="1" applyFont="1" applyFill="1" applyBorder="1" applyAlignment="1">
      <alignment horizontal="center" vertical="center"/>
    </xf>
    <xf numFmtId="0" fontId="8" fillId="4" borderId="10" xfId="1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49" fontId="8" fillId="0" borderId="9" xfId="0" applyNumberFormat="1" applyFont="1" applyFill="1" applyBorder="1" applyAlignment="1" applyProtection="1">
      <alignment horizontal="center" vertical="top"/>
    </xf>
    <xf numFmtId="49" fontId="9" fillId="0" borderId="9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center" vertical="center"/>
    </xf>
    <xf numFmtId="1" fontId="9" fillId="0" borderId="10" xfId="0" applyNumberFormat="1" applyFont="1" applyFill="1" applyBorder="1" applyAlignment="1" applyProtection="1">
      <alignment vertical="top"/>
    </xf>
    <xf numFmtId="0" fontId="9" fillId="0" borderId="9" xfId="0" applyNumberFormat="1" applyFont="1" applyFill="1" applyBorder="1" applyAlignment="1" applyProtection="1">
      <alignment vertical="top"/>
    </xf>
    <xf numFmtId="49" fontId="8" fillId="0" borderId="9" xfId="0" applyNumberFormat="1" applyFont="1" applyFill="1" applyBorder="1" applyAlignment="1" applyProtection="1">
      <alignment vertical="top"/>
    </xf>
    <xf numFmtId="49" fontId="8" fillId="4" borderId="9" xfId="0" applyNumberFormat="1" applyFont="1" applyFill="1" applyBorder="1" applyAlignment="1" applyProtection="1">
      <alignment vertical="top"/>
    </xf>
    <xf numFmtId="49" fontId="9" fillId="4" borderId="9" xfId="0" applyNumberFormat="1" applyFont="1" applyFill="1" applyBorder="1" applyAlignment="1" applyProtection="1">
      <alignment horizontal="center" vertical="center"/>
    </xf>
    <xf numFmtId="49" fontId="9" fillId="0" borderId="9" xfId="0" applyNumberFormat="1" applyFont="1" applyFill="1" applyBorder="1" applyAlignment="1" applyProtection="1">
      <alignment vertical="top"/>
    </xf>
    <xf numFmtId="1" fontId="8" fillId="0" borderId="10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1" fontId="8" fillId="0" borderId="18" xfId="0" applyNumberFormat="1" applyFont="1" applyFill="1" applyBorder="1" applyAlignment="1" applyProtection="1">
      <alignment horizontal="center" vertical="center"/>
    </xf>
    <xf numFmtId="0" fontId="8" fillId="0" borderId="20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9" xfId="0" applyNumberFormat="1" applyFont="1" applyFill="1" applyBorder="1" applyAlignment="1" applyProtection="1">
      <alignment vertical="top" wrapText="1"/>
    </xf>
    <xf numFmtId="0" fontId="8" fillId="0" borderId="9" xfId="0" applyNumberFormat="1" applyFont="1" applyFill="1" applyBorder="1" applyAlignment="1" applyProtection="1">
      <alignment vertical="top"/>
    </xf>
    <xf numFmtId="0" fontId="8" fillId="0" borderId="21" xfId="0" applyNumberFormat="1" applyFont="1" applyFill="1" applyBorder="1" applyAlignment="1" applyProtection="1">
      <alignment vertical="top"/>
    </xf>
    <xf numFmtId="1" fontId="9" fillId="3" borderId="4" xfId="0" applyNumberFormat="1" applyFont="1" applyFill="1" applyBorder="1" applyAlignment="1" applyProtection="1">
      <alignment horizontal="center" vertical="top"/>
    </xf>
    <xf numFmtId="0" fontId="8" fillId="0" borderId="11" xfId="0" applyNumberFormat="1" applyFont="1" applyFill="1" applyBorder="1" applyAlignment="1" applyProtection="1">
      <alignment vertical="top"/>
    </xf>
    <xf numFmtId="0" fontId="7" fillId="0" borderId="10" xfId="0" applyNumberFormat="1" applyFont="1" applyFill="1" applyBorder="1" applyAlignment="1" applyProtection="1">
      <alignment textRotation="90" wrapText="1"/>
    </xf>
    <xf numFmtId="0" fontId="6" fillId="0" borderId="11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center" textRotation="90" wrapText="1"/>
    </xf>
    <xf numFmtId="0" fontId="3" fillId="5" borderId="0" xfId="0" applyNumberFormat="1" applyFont="1" applyFill="1" applyBorder="1" applyAlignment="1" applyProtection="1">
      <alignment vertical="top"/>
    </xf>
    <xf numFmtId="0" fontId="3" fillId="5" borderId="5" xfId="0" applyNumberFormat="1" applyFont="1" applyFill="1" applyBorder="1" applyAlignment="1" applyProtection="1">
      <alignment vertical="top"/>
    </xf>
    <xf numFmtId="0" fontId="3" fillId="5" borderId="4" xfId="0" applyNumberFormat="1" applyFont="1" applyFill="1" applyBorder="1" applyAlignment="1" applyProtection="1">
      <alignment vertical="top"/>
    </xf>
    <xf numFmtId="1" fontId="9" fillId="0" borderId="33" xfId="0" applyNumberFormat="1" applyFont="1" applyFill="1" applyBorder="1" applyAlignment="1" applyProtection="1">
      <alignment horizontal="center" vertical="center"/>
    </xf>
    <xf numFmtId="1" fontId="8" fillId="0" borderId="33" xfId="0" applyNumberFormat="1" applyFont="1" applyFill="1" applyBorder="1" applyAlignment="1" applyProtection="1">
      <alignment horizontal="center" vertical="center"/>
    </xf>
    <xf numFmtId="1" fontId="8" fillId="0" borderId="6" xfId="0" applyNumberFormat="1" applyFont="1" applyFill="1" applyBorder="1" applyAlignment="1" applyProtection="1">
      <alignment horizontal="center" vertical="center"/>
    </xf>
    <xf numFmtId="1" fontId="8" fillId="0" borderId="33" xfId="0" applyNumberFormat="1" applyFont="1" applyFill="1" applyBorder="1" applyAlignment="1" applyProtection="1">
      <alignment horizontal="center" vertical="top" wrapText="1"/>
    </xf>
    <xf numFmtId="1" fontId="8" fillId="0" borderId="33" xfId="0" applyNumberFormat="1" applyFont="1" applyFill="1" applyBorder="1" applyAlignment="1" applyProtection="1">
      <alignment vertical="top" wrapText="1"/>
    </xf>
    <xf numFmtId="1" fontId="8" fillId="0" borderId="33" xfId="0" applyNumberFormat="1" applyFont="1" applyFill="1" applyBorder="1" applyAlignment="1" applyProtection="1">
      <alignment vertical="top"/>
    </xf>
    <xf numFmtId="1" fontId="8" fillId="0" borderId="34" xfId="0" applyNumberFormat="1" applyFont="1" applyFill="1" applyBorder="1" applyAlignment="1" applyProtection="1">
      <alignment vertical="top"/>
    </xf>
    <xf numFmtId="1" fontId="9" fillId="4" borderId="33" xfId="0" applyNumberFormat="1" applyFont="1" applyFill="1" applyBorder="1" applyAlignment="1" applyProtection="1">
      <alignment horizontal="center" vertical="center"/>
    </xf>
    <xf numFmtId="1" fontId="9" fillId="2" borderId="33" xfId="0" applyNumberFormat="1" applyFont="1" applyFill="1" applyBorder="1" applyAlignment="1" applyProtection="1">
      <alignment horizontal="center" vertical="center"/>
    </xf>
    <xf numFmtId="0" fontId="9" fillId="0" borderId="27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/>
    </xf>
    <xf numFmtId="0" fontId="9" fillId="0" borderId="8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center" textRotation="90" wrapText="1"/>
    </xf>
    <xf numFmtId="0" fontId="7" fillId="0" borderId="4" xfId="0" applyNumberFormat="1" applyFont="1" applyFill="1" applyBorder="1" applyAlignment="1" applyProtection="1">
      <alignment horizontal="center" textRotation="90" wrapText="1"/>
    </xf>
    <xf numFmtId="0" fontId="9" fillId="0" borderId="3" xfId="0" applyNumberFormat="1" applyFont="1" applyFill="1" applyBorder="1" applyAlignment="1" applyProtection="1">
      <alignment horizontal="center" textRotation="90" wrapText="1"/>
    </xf>
    <xf numFmtId="0" fontId="9" fillId="0" borderId="4" xfId="0" applyNumberFormat="1" applyFont="1" applyFill="1" applyBorder="1" applyAlignment="1" applyProtection="1">
      <alignment horizontal="center" textRotation="90" wrapText="1"/>
    </xf>
    <xf numFmtId="0" fontId="9" fillId="0" borderId="32" xfId="0" applyNumberFormat="1" applyFont="1" applyFill="1" applyBorder="1" applyAlignment="1" applyProtection="1">
      <alignment horizontal="center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textRotation="90"/>
    </xf>
    <xf numFmtId="0" fontId="9" fillId="0" borderId="4" xfId="0" applyNumberFormat="1" applyFont="1" applyFill="1" applyBorder="1" applyAlignment="1" applyProtection="1">
      <alignment horizontal="center" textRotation="90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textRotation="90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5" fillId="0" borderId="25" xfId="0" applyNumberFormat="1" applyFont="1" applyFill="1" applyBorder="1" applyAlignment="1" applyProtection="1">
      <alignment horizontal="center" vertical="center"/>
    </xf>
    <xf numFmtId="0" fontId="9" fillId="0" borderId="25" xfId="0" applyNumberFormat="1" applyFont="1" applyFill="1" applyBorder="1" applyAlignment="1" applyProtection="1">
      <alignment horizontal="center" vertical="center"/>
    </xf>
    <xf numFmtId="0" fontId="9" fillId="0" borderId="19" xfId="0" applyNumberFormat="1" applyFont="1" applyFill="1" applyBorder="1" applyAlignment="1" applyProtection="1">
      <alignment horizontal="center" vertical="center"/>
    </xf>
    <xf numFmtId="0" fontId="8" fillId="0" borderId="26" xfId="0" applyNumberFormat="1" applyFont="1" applyFill="1" applyBorder="1" applyAlignment="1" applyProtection="1">
      <alignment horizontal="center" vertical="top"/>
    </xf>
    <xf numFmtId="0" fontId="8" fillId="0" borderId="24" xfId="0" applyNumberFormat="1" applyFont="1" applyFill="1" applyBorder="1" applyAlignment="1" applyProtection="1">
      <alignment horizontal="center" vertical="top"/>
    </xf>
    <xf numFmtId="0" fontId="8" fillId="0" borderId="11" xfId="0" applyNumberFormat="1" applyFont="1" applyFill="1" applyBorder="1" applyAlignment="1" applyProtection="1">
      <alignment horizontal="center" vertical="top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29" xfId="0" applyNumberFormat="1" applyFont="1" applyFill="1" applyBorder="1" applyAlignment="1" applyProtection="1">
      <alignment horizontal="center" vertical="center" wrapText="1"/>
    </xf>
    <xf numFmtId="0" fontId="7" fillId="0" borderId="18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20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center"/>
    </xf>
    <xf numFmtId="0" fontId="8" fillId="0" borderId="15" xfId="0" applyNumberFormat="1" applyFont="1" applyFill="1" applyBorder="1" applyAlignment="1" applyProtection="1">
      <alignment horizontal="center" vertical="top"/>
    </xf>
    <xf numFmtId="0" fontId="8" fillId="0" borderId="17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31" xfId="0" applyNumberFormat="1" applyFont="1" applyFill="1" applyBorder="1" applyAlignment="1" applyProtection="1">
      <alignment horizontal="center" vertical="center" wrapText="1"/>
    </xf>
    <xf numFmtId="0" fontId="9" fillId="0" borderId="31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textRotation="90" wrapText="1"/>
    </xf>
    <xf numFmtId="0" fontId="9" fillId="0" borderId="22" xfId="0" applyNumberFormat="1" applyFont="1" applyFill="1" applyBorder="1" applyAlignment="1" applyProtection="1">
      <alignment horizontal="center" textRotation="90" wrapText="1"/>
    </xf>
    <xf numFmtId="0" fontId="9" fillId="0" borderId="9" xfId="0" applyNumberFormat="1" applyFont="1" applyFill="1" applyBorder="1" applyAlignment="1" applyProtection="1">
      <alignment horizontal="center" textRotation="90" wrapText="1"/>
    </xf>
    <xf numFmtId="0" fontId="9" fillId="0" borderId="1" xfId="0" applyNumberFormat="1" applyFont="1" applyFill="1" applyBorder="1" applyAlignment="1" applyProtection="1">
      <alignment horizontal="center" textRotation="90" wrapText="1"/>
    </xf>
    <xf numFmtId="0" fontId="9" fillId="0" borderId="35" xfId="0" applyNumberFormat="1" applyFont="1" applyFill="1" applyBorder="1" applyAlignment="1" applyProtection="1">
      <alignment horizontal="center" textRotation="90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27" xfId="0" applyNumberFormat="1" applyFont="1" applyFill="1" applyBorder="1" applyAlignment="1" applyProtection="1">
      <alignment horizontal="center" vertical="center" textRotation="90"/>
    </xf>
    <xf numFmtId="0" fontId="9" fillId="0" borderId="15" xfId="0" applyNumberFormat="1" applyFont="1" applyFill="1" applyBorder="1" applyAlignment="1" applyProtection="1">
      <alignment horizontal="center" vertical="center" textRotation="90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B114"/>
  <sheetViews>
    <sheetView tabSelected="1" topLeftCell="AH51" zoomScale="70" zoomScaleNormal="70" zoomScaleSheetLayoutView="80" workbookViewId="0">
      <selection sqref="A1:BX54"/>
    </sheetView>
  </sheetViews>
  <sheetFormatPr defaultRowHeight="15" outlineLevelRow="1" outlineLevelCol="2"/>
  <cols>
    <col min="1" max="1" width="12.7109375" style="39" customWidth="1"/>
    <col min="2" max="2" width="34" style="6" customWidth="1"/>
    <col min="3" max="3" width="6.85546875" style="39" customWidth="1" outlineLevel="2"/>
    <col min="4" max="4" width="7.140625" style="39" customWidth="1" outlineLevel="2"/>
    <col min="5" max="5" width="4.85546875" style="39" customWidth="1" outlineLevel="2"/>
    <col min="6" max="6" width="4.28515625" style="39" customWidth="1" outlineLevel="2"/>
    <col min="7" max="7" width="6.5703125" style="39" customWidth="1" outlineLevel="2"/>
    <col min="8" max="8" width="6.28515625" style="39" customWidth="1" outlineLevel="2"/>
    <col min="9" max="9" width="6.5703125" style="39" customWidth="1" outlineLevel="2"/>
    <col min="10" max="10" width="4.7109375" style="39" customWidth="1" outlineLevel="2"/>
    <col min="11" max="11" width="6.7109375" style="39" customWidth="1" outlineLevel="2"/>
    <col min="12" max="12" width="5.5703125" style="39" customWidth="1" outlineLevel="2"/>
    <col min="13" max="13" width="5.5703125" style="203" customWidth="1" outlineLevel="2"/>
    <col min="14" max="14" width="4.5703125" style="39" customWidth="1" outlineLevel="2"/>
    <col min="15" max="15" width="8.140625" style="39" customWidth="1" outlineLevel="1"/>
    <col min="16" max="17" width="5.7109375" style="39" customWidth="1" outlineLevel="1"/>
    <col min="18" max="18" width="6.28515625" style="39" customWidth="1" outlineLevel="1"/>
    <col min="19" max="19" width="6.5703125" style="39" customWidth="1" outlineLevel="1"/>
    <col min="20" max="21" width="5.7109375" style="39" customWidth="1" outlineLevel="1"/>
    <col min="22" max="22" width="4.28515625" style="39" customWidth="1" outlineLevel="1"/>
    <col min="23" max="23" width="5.7109375" style="39" customWidth="1" outlineLevel="1"/>
    <col min="24" max="24" width="3.85546875" style="39" customWidth="1" outlineLevel="1"/>
    <col min="25" max="26" width="5.7109375" style="39" customWidth="1" outlineLevel="1"/>
    <col min="27" max="27" width="4.140625" style="39" customWidth="1" outlineLevel="1"/>
    <col min="28" max="28" width="3.7109375" style="39" customWidth="1" outlineLevel="1"/>
    <col min="29" max="31" width="5.7109375" style="39" customWidth="1" outlineLevel="1"/>
    <col min="32" max="32" width="6.7109375" style="203" customWidth="1" outlineLevel="1"/>
    <col min="33" max="33" width="4.42578125" style="39" customWidth="1" outlineLevel="1"/>
    <col min="34" max="34" width="5.140625" style="39" customWidth="1" outlineLevel="1"/>
    <col min="35" max="37" width="5.7109375" style="39" customWidth="1" outlineLevel="1"/>
    <col min="38" max="38" width="3.5703125" style="39" customWidth="1" outlineLevel="1"/>
    <col min="39" max="39" width="4" style="39" customWidth="1" outlineLevel="1"/>
    <col min="40" max="42" width="5.7109375" style="39" customWidth="1" outlineLevel="1"/>
    <col min="43" max="43" width="3" style="39" customWidth="1" outlineLevel="1"/>
    <col min="44" max="44" width="5.7109375" style="203" customWidth="1" outlineLevel="1"/>
    <col min="45" max="48" width="5.7109375" style="39" customWidth="1" outlineLevel="1"/>
    <col min="49" max="49" width="4.140625" style="39" customWidth="1" outlineLevel="1"/>
    <col min="50" max="50" width="4.28515625" style="39" customWidth="1" outlineLevel="1"/>
    <col min="51" max="53" width="5.7109375" style="39" customWidth="1" outlineLevel="1"/>
    <col min="54" max="54" width="4.42578125" style="39" customWidth="1" outlineLevel="1"/>
    <col min="55" max="57" width="5.7109375" style="39" customWidth="1" outlineLevel="1"/>
    <col min="58" max="58" width="4.5703125" style="39" customWidth="1" outlineLevel="1"/>
    <col min="59" max="59" width="3.85546875" style="39" customWidth="1" outlineLevel="1"/>
    <col min="60" max="60" width="4.42578125" style="39" customWidth="1" outlineLevel="1"/>
    <col min="61" max="63" width="5.7109375" style="39" customWidth="1" outlineLevel="1"/>
    <col min="64" max="64" width="4" style="39" customWidth="1" outlineLevel="1"/>
    <col min="65" max="66" width="5.7109375" style="39" customWidth="1" outlineLevel="1"/>
    <col min="67" max="67" width="6.28515625" style="5" customWidth="1" outlineLevel="1"/>
    <col min="68" max="68" width="4.5703125" style="5" customWidth="1" outlineLevel="1"/>
    <col min="69" max="69" width="3.85546875" style="5" customWidth="1" outlineLevel="1"/>
    <col min="70" max="70" width="4.140625" style="5" customWidth="1" outlineLevel="1"/>
    <col min="71" max="71" width="5.7109375" style="5" customWidth="1" outlineLevel="1"/>
    <col min="72" max="72" width="4.42578125" style="5" customWidth="1" outlineLevel="1"/>
    <col min="73" max="73" width="6.28515625" style="5" customWidth="1" outlineLevel="1"/>
    <col min="74" max="74" width="3.42578125" style="5" customWidth="1" outlineLevel="1"/>
    <col min="75" max="75" width="5.5703125" style="5" customWidth="1" outlineLevel="1"/>
    <col min="76" max="76" width="4.28515625" style="5" customWidth="1" outlineLevel="1"/>
    <col min="77" max="16384" width="9.140625" style="39"/>
  </cols>
  <sheetData>
    <row r="1" spans="1:106" ht="18.75" customHeight="1" thickBo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233" t="s">
        <v>118</v>
      </c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234"/>
      <c r="BP1" s="234"/>
      <c r="BQ1" s="234"/>
      <c r="BR1" s="234"/>
      <c r="BS1" s="234"/>
      <c r="BT1" s="234"/>
      <c r="BU1" s="234"/>
      <c r="BV1" s="234"/>
      <c r="BW1" s="234"/>
      <c r="BX1" s="235"/>
      <c r="BY1" s="16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03"/>
    </row>
    <row r="2" spans="1:106" s="40" customFormat="1" ht="23.25" customHeight="1">
      <c r="A2" s="260" t="s">
        <v>1</v>
      </c>
      <c r="B2" s="249" t="s">
        <v>30</v>
      </c>
      <c r="C2" s="213" t="s">
        <v>78</v>
      </c>
      <c r="D2" s="214"/>
      <c r="E2" s="214"/>
      <c r="F2" s="214"/>
      <c r="G2" s="214"/>
      <c r="H2" s="214"/>
      <c r="I2" s="214"/>
      <c r="J2" s="214"/>
      <c r="K2" s="214"/>
      <c r="L2" s="214"/>
      <c r="M2" s="215"/>
      <c r="N2" s="216"/>
      <c r="O2" s="230" t="s">
        <v>111</v>
      </c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5"/>
      <c r="BY2" s="162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97"/>
    </row>
    <row r="3" spans="1:106" s="40" customFormat="1" ht="30" customHeight="1">
      <c r="A3" s="261"/>
      <c r="B3" s="250"/>
      <c r="C3" s="213" t="s">
        <v>32</v>
      </c>
      <c r="D3" s="214"/>
      <c r="E3" s="214"/>
      <c r="F3" s="214"/>
      <c r="G3" s="214"/>
      <c r="H3" s="214"/>
      <c r="I3" s="214"/>
      <c r="J3" s="227" t="s">
        <v>37</v>
      </c>
      <c r="K3" s="227" t="s">
        <v>63</v>
      </c>
      <c r="L3" s="254" t="s">
        <v>67</v>
      </c>
      <c r="M3" s="257" t="s">
        <v>85</v>
      </c>
      <c r="N3" s="255" t="s">
        <v>28</v>
      </c>
      <c r="O3" s="213" t="s">
        <v>2</v>
      </c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26" t="s">
        <v>56</v>
      </c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 t="s">
        <v>3</v>
      </c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6"/>
      <c r="BX3" s="259"/>
      <c r="BY3" s="162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97"/>
    </row>
    <row r="4" spans="1:106" s="40" customFormat="1" ht="28.5" customHeight="1" thickBot="1">
      <c r="A4" s="261"/>
      <c r="B4" s="250"/>
      <c r="C4" s="232" t="s">
        <v>31</v>
      </c>
      <c r="D4" s="229"/>
      <c r="E4" s="229"/>
      <c r="F4" s="229"/>
      <c r="G4" s="229"/>
      <c r="H4" s="229"/>
      <c r="I4" s="229"/>
      <c r="J4" s="228"/>
      <c r="K4" s="228"/>
      <c r="L4" s="222"/>
      <c r="M4" s="258"/>
      <c r="N4" s="256"/>
      <c r="O4" s="239" t="s">
        <v>65</v>
      </c>
      <c r="P4" s="240"/>
      <c r="Q4" s="240"/>
      <c r="R4" s="240"/>
      <c r="S4" s="240"/>
      <c r="T4" s="240"/>
      <c r="U4" s="240"/>
      <c r="V4" s="240"/>
      <c r="W4" s="240"/>
      <c r="X4" s="241"/>
      <c r="Y4" s="224" t="s">
        <v>113</v>
      </c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51" t="s">
        <v>105</v>
      </c>
      <c r="AK4" s="251"/>
      <c r="AL4" s="251"/>
      <c r="AM4" s="251"/>
      <c r="AN4" s="251"/>
      <c r="AO4" s="251"/>
      <c r="AP4" s="251"/>
      <c r="AQ4" s="251"/>
      <c r="AR4" s="251"/>
      <c r="AS4" s="251"/>
      <c r="AT4" s="253"/>
      <c r="AU4" s="224" t="s">
        <v>71</v>
      </c>
      <c r="AV4" s="225"/>
      <c r="AW4" s="225"/>
      <c r="AX4" s="225"/>
      <c r="AY4" s="225"/>
      <c r="AZ4" s="225"/>
      <c r="BA4" s="225"/>
      <c r="BB4" s="225"/>
      <c r="BC4" s="225"/>
      <c r="BD4" s="225"/>
      <c r="BE4" s="251" t="s">
        <v>68</v>
      </c>
      <c r="BF4" s="225"/>
      <c r="BG4" s="225"/>
      <c r="BH4" s="225"/>
      <c r="BI4" s="225"/>
      <c r="BJ4" s="225"/>
      <c r="BK4" s="225"/>
      <c r="BL4" s="225"/>
      <c r="BM4" s="225"/>
      <c r="BN4" s="252"/>
      <c r="BO4" s="242" t="s">
        <v>112</v>
      </c>
      <c r="BP4" s="243"/>
      <c r="BQ4" s="243"/>
      <c r="BR4" s="243"/>
      <c r="BS4" s="243"/>
      <c r="BT4" s="243"/>
      <c r="BU4" s="243"/>
      <c r="BV4" s="243"/>
      <c r="BW4" s="243"/>
      <c r="BX4" s="244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97"/>
    </row>
    <row r="5" spans="1:106" s="40" customFormat="1" ht="23.25" customHeight="1">
      <c r="A5" s="261"/>
      <c r="B5" s="250"/>
      <c r="C5" s="231" t="s">
        <v>4</v>
      </c>
      <c r="D5" s="229" t="s">
        <v>29</v>
      </c>
      <c r="E5" s="229"/>
      <c r="F5" s="229"/>
      <c r="G5" s="229"/>
      <c r="H5" s="229"/>
      <c r="I5" s="229"/>
      <c r="J5" s="228"/>
      <c r="K5" s="228"/>
      <c r="L5" s="222"/>
      <c r="M5" s="258"/>
      <c r="N5" s="256"/>
      <c r="O5" s="236" t="s">
        <v>31</v>
      </c>
      <c r="P5" s="237"/>
      <c r="Q5" s="237"/>
      <c r="R5" s="237"/>
      <c r="S5" s="237"/>
      <c r="T5" s="237"/>
      <c r="U5" s="238"/>
      <c r="V5" s="221" t="s">
        <v>33</v>
      </c>
      <c r="W5" s="217" t="s">
        <v>53</v>
      </c>
      <c r="X5" s="223"/>
      <c r="Y5" s="197"/>
      <c r="Z5" s="81"/>
      <c r="AA5" s="81"/>
      <c r="AB5" s="81"/>
      <c r="AC5" s="81"/>
      <c r="AD5" s="81"/>
      <c r="AE5" s="81"/>
      <c r="AF5" s="81"/>
      <c r="AG5" s="221" t="s">
        <v>33</v>
      </c>
      <c r="AH5" s="217" t="s">
        <v>53</v>
      </c>
      <c r="AI5" s="218"/>
      <c r="AJ5" s="80" t="s">
        <v>31</v>
      </c>
      <c r="AK5" s="81"/>
      <c r="AL5" s="81"/>
      <c r="AM5" s="81"/>
      <c r="AN5" s="81"/>
      <c r="AO5" s="81"/>
      <c r="AP5" s="81"/>
      <c r="AQ5" s="221" t="s">
        <v>33</v>
      </c>
      <c r="AR5" s="200"/>
      <c r="AS5" s="217" t="s">
        <v>53</v>
      </c>
      <c r="AT5" s="223"/>
      <c r="AU5" s="197" t="s">
        <v>31</v>
      </c>
      <c r="AV5" s="81"/>
      <c r="AW5" s="81"/>
      <c r="AX5" s="81"/>
      <c r="AY5" s="81"/>
      <c r="AZ5" s="81"/>
      <c r="BA5" s="81"/>
      <c r="BB5" s="221" t="s">
        <v>33</v>
      </c>
      <c r="BC5" s="217" t="s">
        <v>53</v>
      </c>
      <c r="BD5" s="218"/>
      <c r="BE5" s="80" t="s">
        <v>31</v>
      </c>
      <c r="BF5" s="81"/>
      <c r="BG5" s="81"/>
      <c r="BH5" s="81"/>
      <c r="BI5" s="81"/>
      <c r="BJ5" s="81"/>
      <c r="BK5" s="81"/>
      <c r="BL5" s="221" t="s">
        <v>33</v>
      </c>
      <c r="BM5" s="217" t="s">
        <v>53</v>
      </c>
      <c r="BN5" s="223"/>
      <c r="BO5" s="199" t="s">
        <v>31</v>
      </c>
      <c r="BP5" s="101"/>
      <c r="BQ5" s="101"/>
      <c r="BR5" s="101"/>
      <c r="BS5" s="101"/>
      <c r="BT5" s="101"/>
      <c r="BU5" s="101"/>
      <c r="BV5" s="219" t="s">
        <v>33</v>
      </c>
      <c r="BW5" s="245" t="s">
        <v>53</v>
      </c>
      <c r="BX5" s="246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97"/>
    </row>
    <row r="6" spans="1:106" s="40" customFormat="1" ht="176.25" customHeight="1">
      <c r="A6" s="261"/>
      <c r="B6" s="250"/>
      <c r="C6" s="231"/>
      <c r="D6" s="41" t="s">
        <v>72</v>
      </c>
      <c r="E6" s="41" t="s">
        <v>73</v>
      </c>
      <c r="F6" s="41" t="s">
        <v>74</v>
      </c>
      <c r="G6" s="41" t="s">
        <v>27</v>
      </c>
      <c r="H6" s="41" t="s">
        <v>34</v>
      </c>
      <c r="I6" s="41" t="s">
        <v>66</v>
      </c>
      <c r="J6" s="228"/>
      <c r="K6" s="228"/>
      <c r="L6" s="222"/>
      <c r="M6" s="254"/>
      <c r="N6" s="256"/>
      <c r="O6" s="146" t="s">
        <v>55</v>
      </c>
      <c r="P6" s="145" t="s">
        <v>72</v>
      </c>
      <c r="Q6" s="145" t="s">
        <v>73</v>
      </c>
      <c r="R6" s="145" t="s">
        <v>74</v>
      </c>
      <c r="S6" s="42" t="s">
        <v>27</v>
      </c>
      <c r="T6" s="42" t="s">
        <v>34</v>
      </c>
      <c r="U6" s="42" t="s">
        <v>66</v>
      </c>
      <c r="V6" s="222"/>
      <c r="W6" s="42" t="s">
        <v>106</v>
      </c>
      <c r="X6" s="117" t="s">
        <v>54</v>
      </c>
      <c r="Y6" s="65" t="s">
        <v>55</v>
      </c>
      <c r="Z6" s="41" t="s">
        <v>72</v>
      </c>
      <c r="AA6" s="41" t="s">
        <v>73</v>
      </c>
      <c r="AB6" s="41" t="s">
        <v>74</v>
      </c>
      <c r="AC6" s="41" t="s">
        <v>27</v>
      </c>
      <c r="AD6" s="41" t="s">
        <v>34</v>
      </c>
      <c r="AE6" s="42" t="s">
        <v>66</v>
      </c>
      <c r="AF6" s="42" t="s">
        <v>85</v>
      </c>
      <c r="AG6" s="222"/>
      <c r="AH6" s="42" t="s">
        <v>106</v>
      </c>
      <c r="AI6" s="83" t="s">
        <v>54</v>
      </c>
      <c r="AJ6" s="82" t="s">
        <v>55</v>
      </c>
      <c r="AK6" s="145" t="s">
        <v>72</v>
      </c>
      <c r="AL6" s="145" t="s">
        <v>73</v>
      </c>
      <c r="AM6" s="145" t="s">
        <v>74</v>
      </c>
      <c r="AN6" s="145" t="s">
        <v>27</v>
      </c>
      <c r="AO6" s="145" t="s">
        <v>34</v>
      </c>
      <c r="AP6" s="42" t="s">
        <v>66</v>
      </c>
      <c r="AQ6" s="222"/>
      <c r="AR6" s="42" t="s">
        <v>85</v>
      </c>
      <c r="AS6" s="42" t="s">
        <v>106</v>
      </c>
      <c r="AT6" s="117" t="s">
        <v>54</v>
      </c>
      <c r="AU6" s="65" t="s">
        <v>55</v>
      </c>
      <c r="AV6" s="145" t="s">
        <v>78</v>
      </c>
      <c r="AW6" s="41" t="s">
        <v>73</v>
      </c>
      <c r="AX6" s="41" t="s">
        <v>74</v>
      </c>
      <c r="AY6" s="41" t="s">
        <v>27</v>
      </c>
      <c r="AZ6" s="41" t="s">
        <v>34</v>
      </c>
      <c r="BA6" s="42" t="s">
        <v>66</v>
      </c>
      <c r="BB6" s="222"/>
      <c r="BC6" s="42" t="s">
        <v>106</v>
      </c>
      <c r="BD6" s="83" t="s">
        <v>54</v>
      </c>
      <c r="BE6" s="82" t="s">
        <v>55</v>
      </c>
      <c r="BF6" s="145" t="s">
        <v>72</v>
      </c>
      <c r="BG6" s="145" t="s">
        <v>73</v>
      </c>
      <c r="BH6" s="145" t="s">
        <v>74</v>
      </c>
      <c r="BI6" s="145" t="s">
        <v>27</v>
      </c>
      <c r="BJ6" s="145" t="s">
        <v>34</v>
      </c>
      <c r="BK6" s="42" t="s">
        <v>66</v>
      </c>
      <c r="BL6" s="222"/>
      <c r="BM6" s="42" t="s">
        <v>106</v>
      </c>
      <c r="BN6" s="117" t="s">
        <v>54</v>
      </c>
      <c r="BO6" s="198" t="s">
        <v>55</v>
      </c>
      <c r="BP6" s="147" t="s">
        <v>72</v>
      </c>
      <c r="BQ6" s="147" t="s">
        <v>73</v>
      </c>
      <c r="BR6" s="147" t="s">
        <v>74</v>
      </c>
      <c r="BS6" s="147" t="s">
        <v>27</v>
      </c>
      <c r="BT6" s="147" t="s">
        <v>34</v>
      </c>
      <c r="BU6" s="42" t="s">
        <v>66</v>
      </c>
      <c r="BV6" s="220"/>
      <c r="BW6" s="42" t="s">
        <v>106</v>
      </c>
      <c r="BX6" s="102" t="s">
        <v>54</v>
      </c>
      <c r="BY6" s="151"/>
      <c r="BZ6" s="151"/>
      <c r="CA6" s="151"/>
      <c r="CB6" s="151" t="s">
        <v>78</v>
      </c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97"/>
    </row>
    <row r="7" spans="1:106" s="29" customFormat="1" ht="32.25" customHeight="1" outlineLevel="1">
      <c r="A7" s="34"/>
      <c r="B7" s="35" t="s">
        <v>89</v>
      </c>
      <c r="C7" s="130">
        <f>C48</f>
        <v>4428</v>
      </c>
      <c r="D7" s="30">
        <f t="shared" ref="D7:K7" si="0">D8+D24+D34+D46+D47+D31</f>
        <v>1186</v>
      </c>
      <c r="E7" s="30">
        <f t="shared" si="0"/>
        <v>2</v>
      </c>
      <c r="F7" s="30">
        <f t="shared" si="0"/>
        <v>2</v>
      </c>
      <c r="G7" s="30">
        <f t="shared" si="0"/>
        <v>1431</v>
      </c>
      <c r="H7" s="30">
        <f t="shared" si="0"/>
        <v>173</v>
      </c>
      <c r="I7" s="30">
        <f t="shared" si="0"/>
        <v>1296</v>
      </c>
      <c r="J7" s="30">
        <f t="shared" si="0"/>
        <v>42</v>
      </c>
      <c r="K7" s="30">
        <f t="shared" si="0"/>
        <v>1426</v>
      </c>
      <c r="L7" s="30">
        <f>L8+L24+L34+L47</f>
        <v>144</v>
      </c>
      <c r="M7" s="212">
        <f>M8</f>
        <v>80</v>
      </c>
      <c r="N7" s="31">
        <f>N8+N24+N34+N47</f>
        <v>72</v>
      </c>
      <c r="O7" s="130">
        <f>O8+O24+O34+O47</f>
        <v>612</v>
      </c>
      <c r="P7" s="30">
        <f>P8+P24+P34+P47</f>
        <v>300</v>
      </c>
      <c r="Q7" s="30">
        <f>Q8+Q24+Q34+Q47</f>
        <v>0</v>
      </c>
      <c r="R7" s="30">
        <f>R8+R24+R34+R47</f>
        <v>0</v>
      </c>
      <c r="S7" s="30">
        <f>S8+S24+S47</f>
        <v>280</v>
      </c>
      <c r="T7" s="30">
        <f>T8+T24+T34+T47</f>
        <v>26</v>
      </c>
      <c r="U7" s="30">
        <f>U8+U24+U34+U47</f>
        <v>0</v>
      </c>
      <c r="V7" s="30">
        <f>V8+V24+V34+V47</f>
        <v>6</v>
      </c>
      <c r="W7" s="30"/>
      <c r="X7" s="131">
        <f>X8+X24+X34+X47</f>
        <v>0</v>
      </c>
      <c r="Y7" s="130">
        <f>Y8+Y24+Y34+Y47</f>
        <v>792</v>
      </c>
      <c r="Z7" s="30">
        <f t="shared" ref="Z7:AE7" si="1">Z8+Z24+Z34</f>
        <v>304</v>
      </c>
      <c r="AA7" s="30">
        <f t="shared" si="1"/>
        <v>2</v>
      </c>
      <c r="AB7" s="30">
        <f t="shared" si="1"/>
        <v>0</v>
      </c>
      <c r="AC7" s="30">
        <f t="shared" si="1"/>
        <v>384</v>
      </c>
      <c r="AD7" s="30">
        <f t="shared" si="1"/>
        <v>36</v>
      </c>
      <c r="AE7" s="30">
        <f t="shared" si="1"/>
        <v>36</v>
      </c>
      <c r="AF7" s="30">
        <f>AF8</f>
        <v>26</v>
      </c>
      <c r="AG7" s="30">
        <f t="shared" ref="AG7:AQ7" si="2">AG8+AG24+AG34+AG47</f>
        <v>4</v>
      </c>
      <c r="AH7" s="30">
        <f t="shared" si="2"/>
        <v>0</v>
      </c>
      <c r="AI7" s="31">
        <f t="shared" si="2"/>
        <v>72</v>
      </c>
      <c r="AJ7" s="130">
        <f t="shared" si="2"/>
        <v>612</v>
      </c>
      <c r="AK7" s="30">
        <f t="shared" si="2"/>
        <v>219</v>
      </c>
      <c r="AL7" s="30">
        <f t="shared" si="2"/>
        <v>0</v>
      </c>
      <c r="AM7" s="30">
        <f t="shared" si="2"/>
        <v>0</v>
      </c>
      <c r="AN7" s="30">
        <f t="shared" si="2"/>
        <v>225</v>
      </c>
      <c r="AO7" s="30">
        <f t="shared" si="2"/>
        <v>34</v>
      </c>
      <c r="AP7" s="30">
        <f t="shared" si="2"/>
        <v>108</v>
      </c>
      <c r="AQ7" s="30">
        <f t="shared" si="2"/>
        <v>8</v>
      </c>
      <c r="AR7" s="30"/>
      <c r="AS7" s="30"/>
      <c r="AT7" s="131">
        <f t="shared" ref="AT7:BL7" si="3">AT8+AT24+AT34+AT47</f>
        <v>0</v>
      </c>
      <c r="AU7" s="130">
        <f t="shared" si="3"/>
        <v>792</v>
      </c>
      <c r="AV7" s="30">
        <f t="shared" si="3"/>
        <v>286</v>
      </c>
      <c r="AW7" s="30">
        <f t="shared" si="3"/>
        <v>0</v>
      </c>
      <c r="AX7" s="30">
        <f t="shared" si="3"/>
        <v>0</v>
      </c>
      <c r="AY7" s="30">
        <f t="shared" si="3"/>
        <v>255</v>
      </c>
      <c r="AZ7" s="30">
        <f t="shared" si="3"/>
        <v>29</v>
      </c>
      <c r="BA7" s="30">
        <f t="shared" si="3"/>
        <v>216</v>
      </c>
      <c r="BB7" s="30">
        <f t="shared" si="3"/>
        <v>6</v>
      </c>
      <c r="BC7" s="30">
        <f t="shared" si="3"/>
        <v>0</v>
      </c>
      <c r="BD7" s="31">
        <f t="shared" si="3"/>
        <v>36</v>
      </c>
      <c r="BE7" s="130">
        <f t="shared" si="3"/>
        <v>594</v>
      </c>
      <c r="BF7" s="30">
        <f t="shared" si="3"/>
        <v>31</v>
      </c>
      <c r="BG7" s="30">
        <f t="shared" si="3"/>
        <v>0</v>
      </c>
      <c r="BH7" s="30">
        <f t="shared" si="3"/>
        <v>0</v>
      </c>
      <c r="BI7" s="30">
        <f t="shared" si="3"/>
        <v>81</v>
      </c>
      <c r="BJ7" s="30">
        <f t="shared" si="3"/>
        <v>14</v>
      </c>
      <c r="BK7" s="30">
        <f t="shared" si="3"/>
        <v>468</v>
      </c>
      <c r="BL7" s="30">
        <f t="shared" si="3"/>
        <v>0</v>
      </c>
      <c r="BM7" s="30"/>
      <c r="BN7" s="131">
        <f>BN8+BN24+BN34+BN47</f>
        <v>18</v>
      </c>
      <c r="BO7" s="32">
        <f t="shared" ref="BO7:BV7" si="4">BO8+BO24+BO34+BO47+BO31</f>
        <v>774</v>
      </c>
      <c r="BP7" s="32">
        <f t="shared" si="4"/>
        <v>52</v>
      </c>
      <c r="BQ7" s="32">
        <f t="shared" si="4"/>
        <v>0</v>
      </c>
      <c r="BR7" s="32">
        <f t="shared" si="4"/>
        <v>2</v>
      </c>
      <c r="BS7" s="32">
        <f t="shared" si="4"/>
        <v>200</v>
      </c>
      <c r="BT7" s="32">
        <f t="shared" si="4"/>
        <v>34</v>
      </c>
      <c r="BU7" s="32">
        <f t="shared" si="4"/>
        <v>468</v>
      </c>
      <c r="BV7" s="32">
        <f t="shared" si="4"/>
        <v>18</v>
      </c>
      <c r="BW7" s="30"/>
      <c r="BX7" s="177">
        <f>BX8+BX24+BX34</f>
        <v>18</v>
      </c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98"/>
    </row>
    <row r="8" spans="1:106" s="43" customFormat="1" ht="31.5" customHeight="1" outlineLevel="1">
      <c r="A8" s="132" t="s">
        <v>83</v>
      </c>
      <c r="B8" s="133" t="s">
        <v>84</v>
      </c>
      <c r="C8" s="174">
        <f>C9+C20</f>
        <v>2052</v>
      </c>
      <c r="D8" s="37">
        <f t="shared" ref="D8:K8" si="5">D9+D20</f>
        <v>870</v>
      </c>
      <c r="E8" s="37">
        <f t="shared" si="5"/>
        <v>2</v>
      </c>
      <c r="F8" s="37">
        <f t="shared" si="5"/>
        <v>0</v>
      </c>
      <c r="G8" s="37">
        <f t="shared" si="5"/>
        <v>995</v>
      </c>
      <c r="H8" s="37">
        <f t="shared" si="5"/>
        <v>105</v>
      </c>
      <c r="I8" s="37">
        <f t="shared" si="5"/>
        <v>0</v>
      </c>
      <c r="J8" s="37">
        <f t="shared" si="5"/>
        <v>0</v>
      </c>
      <c r="K8" s="37">
        <f t="shared" si="5"/>
        <v>0</v>
      </c>
      <c r="L8" s="37">
        <f>L9+L20</f>
        <v>108</v>
      </c>
      <c r="M8" s="8">
        <f>M20</f>
        <v>80</v>
      </c>
      <c r="N8" s="38">
        <f>N9+N20</f>
        <v>0</v>
      </c>
      <c r="O8" s="128">
        <f t="shared" ref="O8" si="6">O9+O20</f>
        <v>546</v>
      </c>
      <c r="P8" s="37">
        <f t="shared" ref="P8:V8" si="7">P9+P20</f>
        <v>256</v>
      </c>
      <c r="Q8" s="37">
        <f t="shared" si="7"/>
        <v>0</v>
      </c>
      <c r="R8" s="37">
        <f t="shared" si="7"/>
        <v>0</v>
      </c>
      <c r="S8" s="37">
        <f t="shared" si="7"/>
        <v>270</v>
      </c>
      <c r="T8" s="37">
        <f t="shared" si="7"/>
        <v>20</v>
      </c>
      <c r="U8" s="37">
        <f t="shared" si="7"/>
        <v>0</v>
      </c>
      <c r="V8" s="37">
        <f t="shared" si="7"/>
        <v>0</v>
      </c>
      <c r="W8" s="37"/>
      <c r="X8" s="129">
        <f>X9+X20</f>
        <v>0</v>
      </c>
      <c r="Y8" s="128">
        <f t="shared" ref="Y8" si="8">Y9+Y20</f>
        <v>662</v>
      </c>
      <c r="Z8" s="37">
        <f t="shared" ref="Z8:AE8" si="9">Z9+Z20</f>
        <v>256</v>
      </c>
      <c r="AA8" s="37">
        <f t="shared" si="9"/>
        <v>2</v>
      </c>
      <c r="AB8" s="37">
        <f t="shared" si="9"/>
        <v>0</v>
      </c>
      <c r="AC8" s="37">
        <f t="shared" si="9"/>
        <v>344</v>
      </c>
      <c r="AD8" s="37">
        <f t="shared" si="9"/>
        <v>34</v>
      </c>
      <c r="AE8" s="37">
        <f t="shared" si="9"/>
        <v>0</v>
      </c>
      <c r="AF8" s="16">
        <f>AF20</f>
        <v>26</v>
      </c>
      <c r="AG8" s="37"/>
      <c r="AH8" s="129"/>
      <c r="AI8" s="38">
        <f t="shared" ref="AI8:AQ8" si="10">AI9+AI20</f>
        <v>72</v>
      </c>
      <c r="AJ8" s="128">
        <f>AJ9+AJ20</f>
        <v>362</v>
      </c>
      <c r="AK8" s="37">
        <f t="shared" si="10"/>
        <v>155</v>
      </c>
      <c r="AL8" s="37">
        <f t="shared" si="10"/>
        <v>0</v>
      </c>
      <c r="AM8" s="37">
        <f t="shared" si="10"/>
        <v>0</v>
      </c>
      <c r="AN8" s="37">
        <f t="shared" si="10"/>
        <v>159</v>
      </c>
      <c r="AO8" s="37">
        <f t="shared" si="10"/>
        <v>30</v>
      </c>
      <c r="AP8" s="37">
        <f t="shared" si="10"/>
        <v>0</v>
      </c>
      <c r="AQ8" s="37">
        <f t="shared" si="10"/>
        <v>0</v>
      </c>
      <c r="AR8" s="16"/>
      <c r="AS8" s="37"/>
      <c r="AT8" s="129">
        <f>AT9+AT20</f>
        <v>0</v>
      </c>
      <c r="AU8" s="128">
        <f>AU9+AU20</f>
        <v>434</v>
      </c>
      <c r="AV8" s="37">
        <f t="shared" ref="AV8:BB8" si="11">AV9+AV20</f>
        <v>231</v>
      </c>
      <c r="AW8" s="37">
        <f t="shared" si="11"/>
        <v>0</v>
      </c>
      <c r="AX8" s="37">
        <f t="shared" si="11"/>
        <v>0</v>
      </c>
      <c r="AY8" s="37">
        <f t="shared" si="11"/>
        <v>184</v>
      </c>
      <c r="AZ8" s="37">
        <f t="shared" si="11"/>
        <v>19</v>
      </c>
      <c r="BA8" s="37">
        <f t="shared" si="11"/>
        <v>0</v>
      </c>
      <c r="BB8" s="37">
        <f t="shared" si="11"/>
        <v>0</v>
      </c>
      <c r="BC8" s="37"/>
      <c r="BD8" s="38">
        <f t="shared" ref="BD8:BL8" si="12">BD9+BD20</f>
        <v>36</v>
      </c>
      <c r="BE8" s="128">
        <f t="shared" si="12"/>
        <v>48</v>
      </c>
      <c r="BF8" s="37">
        <f t="shared" si="12"/>
        <v>0</v>
      </c>
      <c r="BG8" s="37">
        <f t="shared" si="12"/>
        <v>0</v>
      </c>
      <c r="BH8" s="37">
        <f t="shared" si="12"/>
        <v>0</v>
      </c>
      <c r="BI8" s="37">
        <f t="shared" si="12"/>
        <v>44</v>
      </c>
      <c r="BJ8" s="37">
        <f t="shared" si="12"/>
        <v>4</v>
      </c>
      <c r="BK8" s="37">
        <f t="shared" si="12"/>
        <v>0</v>
      </c>
      <c r="BL8" s="37">
        <f t="shared" si="12"/>
        <v>0</v>
      </c>
      <c r="BM8" s="37"/>
      <c r="BN8" s="129">
        <f t="shared" ref="BN8:BV8" si="13">BN9+BN20</f>
        <v>0</v>
      </c>
      <c r="BO8" s="36">
        <f t="shared" si="13"/>
        <v>0</v>
      </c>
      <c r="BP8" s="37">
        <f t="shared" si="13"/>
        <v>0</v>
      </c>
      <c r="BQ8" s="37">
        <f t="shared" si="13"/>
        <v>0</v>
      </c>
      <c r="BR8" s="37">
        <f t="shared" si="13"/>
        <v>0</v>
      </c>
      <c r="BS8" s="37">
        <f t="shared" si="13"/>
        <v>0</v>
      </c>
      <c r="BT8" s="37">
        <f t="shared" si="13"/>
        <v>0</v>
      </c>
      <c r="BU8" s="37">
        <f t="shared" si="13"/>
        <v>0</v>
      </c>
      <c r="BV8" s="37">
        <f t="shared" si="13"/>
        <v>0</v>
      </c>
      <c r="BW8" s="37"/>
      <c r="BX8" s="178">
        <f>BX9+BX20</f>
        <v>0</v>
      </c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99"/>
    </row>
    <row r="9" spans="1:106" s="43" customFormat="1" ht="27.75" customHeight="1" outlineLevel="1">
      <c r="A9" s="49" t="s">
        <v>90</v>
      </c>
      <c r="B9" s="50" t="s">
        <v>107</v>
      </c>
      <c r="C9" s="68">
        <f t="shared" ref="C9:N9" si="14">C11+C12+C13+C14+C15+C16+C17+C19+C10+C18</f>
        <v>1358</v>
      </c>
      <c r="D9" s="16">
        <f t="shared" si="14"/>
        <v>545</v>
      </c>
      <c r="E9" s="16">
        <f t="shared" si="14"/>
        <v>2</v>
      </c>
      <c r="F9" s="16">
        <f t="shared" si="14"/>
        <v>0</v>
      </c>
      <c r="G9" s="16">
        <f t="shared" si="14"/>
        <v>745</v>
      </c>
      <c r="H9" s="16">
        <f t="shared" si="14"/>
        <v>66</v>
      </c>
      <c r="I9" s="16">
        <f t="shared" si="14"/>
        <v>0</v>
      </c>
      <c r="J9" s="16">
        <f t="shared" si="14"/>
        <v>0</v>
      </c>
      <c r="K9" s="16">
        <f t="shared" si="14"/>
        <v>0</v>
      </c>
      <c r="L9" s="16">
        <f t="shared" si="14"/>
        <v>72</v>
      </c>
      <c r="M9" s="204"/>
      <c r="N9" s="15">
        <f t="shared" si="14"/>
        <v>0</v>
      </c>
      <c r="O9" s="68">
        <f>O10+O11+O12+O13+O14+O15+O16+O17+O18</f>
        <v>460</v>
      </c>
      <c r="P9" s="16">
        <f t="shared" ref="P9:V9" si="15">P10+P11+P12+P13+P14+P15+P16+P17+P18</f>
        <v>194</v>
      </c>
      <c r="Q9" s="16">
        <f t="shared" si="15"/>
        <v>0</v>
      </c>
      <c r="R9" s="16">
        <f t="shared" si="15"/>
        <v>0</v>
      </c>
      <c r="S9" s="16">
        <f t="shared" si="15"/>
        <v>252</v>
      </c>
      <c r="T9" s="16">
        <f t="shared" si="15"/>
        <v>14</v>
      </c>
      <c r="U9" s="16">
        <f t="shared" si="15"/>
        <v>0</v>
      </c>
      <c r="V9" s="16">
        <f t="shared" si="15"/>
        <v>0</v>
      </c>
      <c r="W9" s="16"/>
      <c r="X9" s="107">
        <f>X11+X12+X13+X14+X15+X16+X17+X19+X10+X18</f>
        <v>0</v>
      </c>
      <c r="Y9" s="68">
        <f>Y10+Y11+Y12+Y13+Y14+Y15+Y16+Y17+Y18</f>
        <v>489</v>
      </c>
      <c r="Z9" s="16">
        <f t="shared" ref="Z9:AF9" si="16">Z10+Z11+Z12+Z13+Z14+Z15+Z16+Z17+Z18</f>
        <v>149</v>
      </c>
      <c r="AA9" s="16">
        <f t="shared" si="16"/>
        <v>2</v>
      </c>
      <c r="AB9" s="16">
        <f t="shared" si="16"/>
        <v>0</v>
      </c>
      <c r="AC9" s="16">
        <f t="shared" si="16"/>
        <v>314</v>
      </c>
      <c r="AD9" s="16">
        <f t="shared" si="16"/>
        <v>24</v>
      </c>
      <c r="AE9" s="16">
        <f t="shared" si="16"/>
        <v>0</v>
      </c>
      <c r="AF9" s="16">
        <f t="shared" si="16"/>
        <v>0</v>
      </c>
      <c r="AG9" s="16"/>
      <c r="AH9" s="107"/>
      <c r="AI9" s="15">
        <f t="shared" ref="AI9:AQ9" si="17">AI11+AI12+AI13+AI14+AI15+AI16+AI17+AI19+AI10+AI18</f>
        <v>36</v>
      </c>
      <c r="AJ9" s="68">
        <f>AJ10+AJ11+AJ12+AJ13+AJ14+AJ15+AJ16+AJ17+AJ18</f>
        <v>134</v>
      </c>
      <c r="AK9" s="16">
        <f>AK11+AK12+AK13+AK14+AK15+AK16+Z17+AK19+AK10+AK18</f>
        <v>73</v>
      </c>
      <c r="AL9" s="16">
        <f>AL11+AL12+AL13+AL14+AL15+AL16+AA17+AL19+AL10+AL18</f>
        <v>0</v>
      </c>
      <c r="AM9" s="16">
        <f>AM11+AM12+AM13+AM14+AM15+AM16+AB17+AM19+AM10+AM18</f>
        <v>0</v>
      </c>
      <c r="AN9" s="16">
        <f>AN11+AN12+AN13+AN14+AN15+AN16+AC17+AN19+AN10+AN18</f>
        <v>81</v>
      </c>
      <c r="AO9" s="16">
        <f>AO11+AO12+AO13+AO14+AO15+AO16+AD17+AO19+AO10+AO18</f>
        <v>16</v>
      </c>
      <c r="AP9" s="16">
        <f t="shared" si="17"/>
        <v>0</v>
      </c>
      <c r="AQ9" s="16">
        <f t="shared" si="17"/>
        <v>0</v>
      </c>
      <c r="AR9" s="16"/>
      <c r="AS9" s="16"/>
      <c r="AT9" s="107">
        <f t="shared" ref="AT9:BB9" si="18">AT11+AT12+AT13+AT14+AT15+AT16+AT17+AT19+AT10+AT18</f>
        <v>0</v>
      </c>
      <c r="AU9" s="8">
        <f t="shared" si="18"/>
        <v>275</v>
      </c>
      <c r="AV9" s="16">
        <f t="shared" si="18"/>
        <v>157</v>
      </c>
      <c r="AW9" s="16">
        <f t="shared" si="18"/>
        <v>0</v>
      </c>
      <c r="AX9" s="16">
        <f t="shared" si="18"/>
        <v>0</v>
      </c>
      <c r="AY9" s="16">
        <f t="shared" si="18"/>
        <v>104</v>
      </c>
      <c r="AZ9" s="16">
        <f t="shared" si="18"/>
        <v>14</v>
      </c>
      <c r="BA9" s="16">
        <f t="shared" si="18"/>
        <v>0</v>
      </c>
      <c r="BB9" s="16">
        <f t="shared" si="18"/>
        <v>0</v>
      </c>
      <c r="BC9" s="16"/>
      <c r="BD9" s="15">
        <f t="shared" ref="BD9:BL9" si="19">BD11+BD12+BD13+BD14+BD15+BD16+BD17+BD19+BD10+BD18</f>
        <v>36</v>
      </c>
      <c r="BE9" s="68">
        <f t="shared" si="19"/>
        <v>0</v>
      </c>
      <c r="BF9" s="16">
        <f t="shared" si="19"/>
        <v>0</v>
      </c>
      <c r="BG9" s="16">
        <f t="shared" si="19"/>
        <v>0</v>
      </c>
      <c r="BH9" s="16">
        <f t="shared" si="19"/>
        <v>0</v>
      </c>
      <c r="BI9" s="16">
        <f t="shared" si="19"/>
        <v>0</v>
      </c>
      <c r="BJ9" s="16">
        <f t="shared" si="19"/>
        <v>0</v>
      </c>
      <c r="BK9" s="16">
        <f t="shared" si="19"/>
        <v>0</v>
      </c>
      <c r="BL9" s="16">
        <f t="shared" si="19"/>
        <v>0</v>
      </c>
      <c r="BM9" s="16"/>
      <c r="BN9" s="107">
        <f t="shared" ref="BN9:BX9" si="20">BN11+BN12+BN13+BN14+BN15+BN16+BN17+BN19+BN10+BN18</f>
        <v>0</v>
      </c>
      <c r="BO9" s="8">
        <f t="shared" si="20"/>
        <v>0</v>
      </c>
      <c r="BP9" s="16">
        <f t="shared" si="20"/>
        <v>0</v>
      </c>
      <c r="BQ9" s="16">
        <f t="shared" si="20"/>
        <v>0</v>
      </c>
      <c r="BR9" s="16">
        <f t="shared" si="20"/>
        <v>0</v>
      </c>
      <c r="BS9" s="16">
        <f t="shared" si="20"/>
        <v>0</v>
      </c>
      <c r="BT9" s="16">
        <f t="shared" si="20"/>
        <v>0</v>
      </c>
      <c r="BU9" s="16">
        <f t="shared" si="20"/>
        <v>0</v>
      </c>
      <c r="BV9" s="16">
        <f t="shared" si="20"/>
        <v>0</v>
      </c>
      <c r="BW9" s="16">
        <f t="shared" si="20"/>
        <v>0</v>
      </c>
      <c r="BX9" s="178">
        <f t="shared" si="20"/>
        <v>0</v>
      </c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99"/>
    </row>
    <row r="10" spans="1:106" s="43" customFormat="1" ht="17.100000000000001" customHeight="1" outlineLevel="1">
      <c r="A10" s="49" t="s">
        <v>91</v>
      </c>
      <c r="B10" s="51" t="s">
        <v>25</v>
      </c>
      <c r="C10" s="69">
        <f>D10+E10+F10+G10+H10+I10+J10</f>
        <v>158</v>
      </c>
      <c r="D10" s="4">
        <f>P10+Z10+AK10+AV10+BF10+BP10</f>
        <v>52</v>
      </c>
      <c r="E10" s="4"/>
      <c r="F10" s="4"/>
      <c r="G10" s="4">
        <f>S10+AC10+AN10+AY10+BI10+BS10</f>
        <v>100</v>
      </c>
      <c r="H10" s="9">
        <f>T10+AD10+AO10+AZ10+BJ10+BT10</f>
        <v>6</v>
      </c>
      <c r="I10" s="9"/>
      <c r="J10" s="9"/>
      <c r="K10" s="9"/>
      <c r="L10" s="16">
        <f>AI10</f>
        <v>36</v>
      </c>
      <c r="M10" s="204"/>
      <c r="N10" s="13"/>
      <c r="O10" s="68">
        <f t="shared" ref="O10:O16" si="21">P10+Q10+R10+S10+T10+U10+V10</f>
        <v>78</v>
      </c>
      <c r="P10" s="10">
        <v>28</v>
      </c>
      <c r="Q10" s="10"/>
      <c r="R10" s="10"/>
      <c r="S10" s="11">
        <v>50</v>
      </c>
      <c r="T10" s="9"/>
      <c r="U10" s="9"/>
      <c r="V10" s="9"/>
      <c r="W10" s="16"/>
      <c r="X10" s="108"/>
      <c r="Y10" s="8">
        <f t="shared" ref="Y10:Y15" si="22">Z10+AA10+AB10+AC10+AD10+AE10+AG10</f>
        <v>80</v>
      </c>
      <c r="Z10" s="10">
        <v>24</v>
      </c>
      <c r="AA10" s="10"/>
      <c r="AB10" s="10"/>
      <c r="AC10" s="11">
        <v>50</v>
      </c>
      <c r="AD10" s="9">
        <v>6</v>
      </c>
      <c r="AE10" s="9"/>
      <c r="AF10" s="9"/>
      <c r="AG10" s="9"/>
      <c r="AH10" s="30" t="s">
        <v>86</v>
      </c>
      <c r="AI10" s="31">
        <v>36</v>
      </c>
      <c r="AJ10" s="68"/>
      <c r="AK10" s="11"/>
      <c r="AL10" s="11"/>
      <c r="AM10" s="11"/>
      <c r="AN10" s="11"/>
      <c r="AO10" s="9"/>
      <c r="AP10" s="9"/>
      <c r="AQ10" s="9"/>
      <c r="AR10" s="9"/>
      <c r="AS10" s="9"/>
      <c r="AT10" s="108"/>
      <c r="AU10" s="8"/>
      <c r="AV10" s="11"/>
      <c r="AW10" s="11"/>
      <c r="AX10" s="11"/>
      <c r="AY10" s="11"/>
      <c r="AZ10" s="9"/>
      <c r="BA10" s="9"/>
      <c r="BB10" s="9"/>
      <c r="BC10" s="9"/>
      <c r="BD10" s="13"/>
      <c r="BE10" s="68"/>
      <c r="BF10" s="9"/>
      <c r="BG10" s="9"/>
      <c r="BH10" s="9"/>
      <c r="BI10" s="9"/>
      <c r="BJ10" s="9"/>
      <c r="BK10" s="9"/>
      <c r="BL10" s="12"/>
      <c r="BM10" s="12"/>
      <c r="BN10" s="119"/>
      <c r="BO10" s="8"/>
      <c r="BP10" s="12"/>
      <c r="BQ10" s="12"/>
      <c r="BR10" s="12"/>
      <c r="BS10" s="12"/>
      <c r="BT10" s="12"/>
      <c r="BU10" s="12"/>
      <c r="BV10" s="12"/>
      <c r="BW10" s="12"/>
      <c r="BX10" s="14"/>
      <c r="BY10" s="154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99"/>
    </row>
    <row r="11" spans="1:106" s="43" customFormat="1" ht="17.100000000000001" customHeight="1" outlineLevel="1">
      <c r="A11" s="49" t="s">
        <v>92</v>
      </c>
      <c r="B11" s="51" t="s">
        <v>26</v>
      </c>
      <c r="C11" s="69">
        <f t="shared" ref="C11:C18" si="23">D11+E11+F11+G11+H11+I11+J11</f>
        <v>176</v>
      </c>
      <c r="D11" s="4">
        <f t="shared" ref="D11:D18" si="24">P11+Z11+AK11+AV11+BF11+BP11</f>
        <v>118</v>
      </c>
      <c r="E11" s="4"/>
      <c r="F11" s="4"/>
      <c r="G11" s="4">
        <f t="shared" ref="G11:G18" si="25">S11+AC11+AN11+AY11+BI11+BS11</f>
        <v>50</v>
      </c>
      <c r="H11" s="9">
        <f t="shared" ref="H11:H18" si="26">T11+AD11+AO11+AZ11+BJ11+BT11</f>
        <v>8</v>
      </c>
      <c r="I11" s="9"/>
      <c r="J11" s="9"/>
      <c r="K11" s="9"/>
      <c r="L11" s="16"/>
      <c r="M11" s="204"/>
      <c r="N11" s="13"/>
      <c r="O11" s="68">
        <f t="shared" si="21"/>
        <v>86</v>
      </c>
      <c r="P11" s="10">
        <v>62</v>
      </c>
      <c r="Q11" s="10"/>
      <c r="R11" s="10"/>
      <c r="S11" s="11">
        <v>20</v>
      </c>
      <c r="T11" s="9">
        <v>4</v>
      </c>
      <c r="U11" s="9"/>
      <c r="V11" s="9"/>
      <c r="W11" s="9"/>
      <c r="X11" s="108"/>
      <c r="Y11" s="8">
        <f t="shared" si="22"/>
        <v>90</v>
      </c>
      <c r="Z11" s="10">
        <v>56</v>
      </c>
      <c r="AA11" s="10"/>
      <c r="AB11" s="10"/>
      <c r="AC11" s="11">
        <v>30</v>
      </c>
      <c r="AD11" s="9">
        <v>4</v>
      </c>
      <c r="AE11" s="9"/>
      <c r="AF11" s="9"/>
      <c r="AG11" s="9"/>
      <c r="AH11" s="30" t="s">
        <v>87</v>
      </c>
      <c r="AI11" s="13"/>
      <c r="AJ11" s="68"/>
      <c r="AK11" s="11"/>
      <c r="AL11" s="11"/>
      <c r="AM11" s="11"/>
      <c r="AN11" s="11"/>
      <c r="AO11" s="9"/>
      <c r="AP11" s="9"/>
      <c r="AQ11" s="9"/>
      <c r="AR11" s="9"/>
      <c r="AS11" s="9"/>
      <c r="AT11" s="108"/>
      <c r="AU11" s="8"/>
      <c r="AV11" s="11"/>
      <c r="AW11" s="11"/>
      <c r="AX11" s="11"/>
      <c r="AY11" s="11"/>
      <c r="AZ11" s="9"/>
      <c r="BA11" s="9"/>
      <c r="BB11" s="9"/>
      <c r="BC11" s="9"/>
      <c r="BD11" s="13"/>
      <c r="BE11" s="68"/>
      <c r="BF11" s="9"/>
      <c r="BG11" s="9"/>
      <c r="BH11" s="9"/>
      <c r="BI11" s="9"/>
      <c r="BJ11" s="9"/>
      <c r="BK11" s="9"/>
      <c r="BL11" s="12"/>
      <c r="BM11" s="12"/>
      <c r="BN11" s="119"/>
      <c r="BO11" s="8"/>
      <c r="BP11" s="12"/>
      <c r="BQ11" s="12"/>
      <c r="BR11" s="12"/>
      <c r="BS11" s="12"/>
      <c r="BT11" s="12"/>
      <c r="BU11" s="12"/>
      <c r="BV11" s="12"/>
      <c r="BW11" s="12"/>
      <c r="BX11" s="14"/>
      <c r="BY11" s="154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99"/>
    </row>
    <row r="12" spans="1:106" s="43" customFormat="1" ht="17.25" customHeight="1" outlineLevel="1">
      <c r="A12" s="49" t="s">
        <v>93</v>
      </c>
      <c r="B12" s="51" t="s">
        <v>18</v>
      </c>
      <c r="C12" s="69">
        <f t="shared" si="23"/>
        <v>176</v>
      </c>
      <c r="D12" s="4">
        <f t="shared" si="24"/>
        <v>0</v>
      </c>
      <c r="E12" s="4"/>
      <c r="F12" s="4"/>
      <c r="G12" s="4">
        <f t="shared" si="25"/>
        <v>172</v>
      </c>
      <c r="H12" s="9">
        <f t="shared" si="26"/>
        <v>4</v>
      </c>
      <c r="I12" s="9"/>
      <c r="J12" s="9"/>
      <c r="K12" s="9"/>
      <c r="L12" s="16"/>
      <c r="M12" s="204"/>
      <c r="N12" s="13"/>
      <c r="O12" s="68">
        <f t="shared" si="21"/>
        <v>72</v>
      </c>
      <c r="P12" s="10"/>
      <c r="Q12" s="10"/>
      <c r="R12" s="10"/>
      <c r="S12" s="11">
        <v>70</v>
      </c>
      <c r="T12" s="9">
        <v>2</v>
      </c>
      <c r="U12" s="9"/>
      <c r="V12" s="9"/>
      <c r="W12" s="9"/>
      <c r="X12" s="108"/>
      <c r="Y12" s="8">
        <f t="shared" si="22"/>
        <v>104</v>
      </c>
      <c r="Z12" s="10"/>
      <c r="AA12" s="10"/>
      <c r="AB12" s="10"/>
      <c r="AC12" s="11">
        <v>102</v>
      </c>
      <c r="AD12" s="9">
        <v>2</v>
      </c>
      <c r="AE12" s="9"/>
      <c r="AF12" s="9"/>
      <c r="AG12" s="9"/>
      <c r="AH12" s="30" t="s">
        <v>87</v>
      </c>
      <c r="AI12" s="13"/>
      <c r="AJ12" s="68"/>
      <c r="AK12" s="11"/>
      <c r="AL12" s="11"/>
      <c r="AM12" s="11"/>
      <c r="AN12" s="11"/>
      <c r="AO12" s="9"/>
      <c r="AP12" s="9"/>
      <c r="AQ12" s="9"/>
      <c r="AR12" s="9"/>
      <c r="AS12" s="9"/>
      <c r="AT12" s="108"/>
      <c r="AU12" s="8"/>
      <c r="AV12" s="11"/>
      <c r="AW12" s="11"/>
      <c r="AX12" s="11"/>
      <c r="AY12" s="11"/>
      <c r="AZ12" s="9"/>
      <c r="BA12" s="9"/>
      <c r="BB12" s="9"/>
      <c r="BC12" s="9"/>
      <c r="BD12" s="13"/>
      <c r="BE12" s="68"/>
      <c r="BF12" s="9"/>
      <c r="BG12" s="9"/>
      <c r="BH12" s="9"/>
      <c r="BI12" s="9"/>
      <c r="BJ12" s="9"/>
      <c r="BK12" s="9"/>
      <c r="BL12" s="12"/>
      <c r="BM12" s="12"/>
      <c r="BN12" s="119"/>
      <c r="BO12" s="8"/>
      <c r="BP12" s="12"/>
      <c r="BQ12" s="12"/>
      <c r="BR12" s="12"/>
      <c r="BS12" s="12"/>
      <c r="BT12" s="12"/>
      <c r="BU12" s="12"/>
      <c r="BV12" s="12"/>
      <c r="BW12" s="12"/>
      <c r="BX12" s="14"/>
      <c r="BY12" s="154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99"/>
    </row>
    <row r="13" spans="1:106" s="43" customFormat="1" ht="17.100000000000001" customHeight="1" outlineLevel="1">
      <c r="A13" s="49" t="s">
        <v>94</v>
      </c>
      <c r="B13" s="51" t="s">
        <v>35</v>
      </c>
      <c r="C13" s="69">
        <f t="shared" si="23"/>
        <v>254</v>
      </c>
      <c r="D13" s="4">
        <f t="shared" si="24"/>
        <v>32</v>
      </c>
      <c r="E13" s="4"/>
      <c r="F13" s="4"/>
      <c r="G13" s="4">
        <f t="shared" si="25"/>
        <v>196</v>
      </c>
      <c r="H13" s="9">
        <f t="shared" si="26"/>
        <v>26</v>
      </c>
      <c r="I13" s="9"/>
      <c r="J13" s="9"/>
      <c r="K13" s="9"/>
      <c r="L13" s="16">
        <f>BD13</f>
        <v>36</v>
      </c>
      <c r="M13" s="204"/>
      <c r="N13" s="13"/>
      <c r="O13" s="68">
        <f>P13+Q13+R13+S13+T13+U13+V13</f>
        <v>50</v>
      </c>
      <c r="P13" s="10">
        <v>4</v>
      </c>
      <c r="Q13" s="10"/>
      <c r="R13" s="10"/>
      <c r="S13" s="11">
        <v>40</v>
      </c>
      <c r="T13" s="9">
        <v>6</v>
      </c>
      <c r="U13" s="9"/>
      <c r="V13" s="9"/>
      <c r="W13" s="30" t="s">
        <v>88</v>
      </c>
      <c r="X13" s="108"/>
      <c r="Y13" s="8">
        <f t="shared" si="22"/>
        <v>63</v>
      </c>
      <c r="Z13" s="10">
        <v>11</v>
      </c>
      <c r="AA13" s="10"/>
      <c r="AB13" s="10"/>
      <c r="AC13" s="11">
        <v>46</v>
      </c>
      <c r="AD13" s="9">
        <v>6</v>
      </c>
      <c r="AE13" s="9"/>
      <c r="AF13" s="9"/>
      <c r="AG13" s="9"/>
      <c r="AH13" s="30" t="s">
        <v>87</v>
      </c>
      <c r="AI13" s="13"/>
      <c r="AJ13" s="68">
        <f t="shared" ref="AJ13:AJ18" si="27">AK13+AL13+AM13+AN13+AO13+AP13+AQ13</f>
        <v>35</v>
      </c>
      <c r="AK13" s="11">
        <v>5</v>
      </c>
      <c r="AL13" s="11"/>
      <c r="AM13" s="11"/>
      <c r="AN13" s="11">
        <v>24</v>
      </c>
      <c r="AO13" s="9">
        <v>6</v>
      </c>
      <c r="AP13" s="9"/>
      <c r="AQ13" s="9"/>
      <c r="AR13" s="9"/>
      <c r="AS13" s="123" t="s">
        <v>87</v>
      </c>
      <c r="AT13" s="108"/>
      <c r="AU13" s="8">
        <f t="shared" ref="AU13:AU18" si="28">AV13+AW13+AX13+AY13+AZ13+BA13+BB13</f>
        <v>106</v>
      </c>
      <c r="AV13" s="11">
        <v>12</v>
      </c>
      <c r="AW13" s="11"/>
      <c r="AX13" s="11"/>
      <c r="AY13" s="11">
        <v>86</v>
      </c>
      <c r="AZ13" s="9">
        <v>8</v>
      </c>
      <c r="BA13" s="9"/>
      <c r="BB13" s="9"/>
      <c r="BC13" s="124" t="s">
        <v>86</v>
      </c>
      <c r="BD13" s="28">
        <v>36</v>
      </c>
      <c r="BE13" s="68"/>
      <c r="BF13" s="9"/>
      <c r="BG13" s="9"/>
      <c r="BH13" s="9"/>
      <c r="BI13" s="9"/>
      <c r="BJ13" s="9"/>
      <c r="BK13" s="9"/>
      <c r="BL13" s="12"/>
      <c r="BM13" s="12"/>
      <c r="BN13" s="119"/>
      <c r="BO13" s="8"/>
      <c r="BP13" s="12"/>
      <c r="BQ13" s="12"/>
      <c r="BR13" s="12"/>
      <c r="BS13" s="12"/>
      <c r="BT13" s="12"/>
      <c r="BU13" s="12"/>
      <c r="BV13" s="12"/>
      <c r="BW13" s="12"/>
      <c r="BX13" s="14"/>
      <c r="BY13" s="154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99"/>
    </row>
    <row r="14" spans="1:106" s="43" customFormat="1" ht="17.25" customHeight="1" outlineLevel="1">
      <c r="A14" s="49" t="s">
        <v>95</v>
      </c>
      <c r="B14" s="51" t="s">
        <v>19</v>
      </c>
      <c r="C14" s="69">
        <f t="shared" si="23"/>
        <v>216</v>
      </c>
      <c r="D14" s="4">
        <f t="shared" si="24"/>
        <v>176</v>
      </c>
      <c r="E14" s="4">
        <f t="shared" ref="E14" si="29">Q14+AA14+AL14+AW14+BG14+BQ14</f>
        <v>2</v>
      </c>
      <c r="F14" s="4"/>
      <c r="G14" s="4">
        <f t="shared" si="25"/>
        <v>32</v>
      </c>
      <c r="H14" s="9">
        <f t="shared" si="26"/>
        <v>6</v>
      </c>
      <c r="I14" s="9"/>
      <c r="J14" s="9"/>
      <c r="K14" s="9"/>
      <c r="L14" s="16"/>
      <c r="M14" s="204"/>
      <c r="N14" s="13"/>
      <c r="O14" s="68">
        <f t="shared" si="21"/>
        <v>48</v>
      </c>
      <c r="P14" s="10">
        <v>38</v>
      </c>
      <c r="Q14" s="10"/>
      <c r="R14" s="10"/>
      <c r="S14" s="11">
        <v>10</v>
      </c>
      <c r="T14" s="9"/>
      <c r="U14" s="9"/>
      <c r="V14" s="9"/>
      <c r="W14" s="9"/>
      <c r="X14" s="108"/>
      <c r="Y14" s="8">
        <f t="shared" si="22"/>
        <v>44</v>
      </c>
      <c r="Z14" s="10">
        <v>30</v>
      </c>
      <c r="AA14" s="10">
        <v>2</v>
      </c>
      <c r="AB14" s="10"/>
      <c r="AC14" s="11">
        <v>10</v>
      </c>
      <c r="AD14" s="9">
        <v>2</v>
      </c>
      <c r="AE14" s="9"/>
      <c r="AF14" s="9"/>
      <c r="AG14" s="9"/>
      <c r="AH14" s="30" t="s">
        <v>87</v>
      </c>
      <c r="AI14" s="13"/>
      <c r="AJ14" s="68">
        <f t="shared" si="27"/>
        <v>29</v>
      </c>
      <c r="AK14" s="11">
        <v>23</v>
      </c>
      <c r="AL14" s="11"/>
      <c r="AM14" s="11"/>
      <c r="AN14" s="11">
        <v>4</v>
      </c>
      <c r="AO14" s="9">
        <v>2</v>
      </c>
      <c r="AP14" s="9"/>
      <c r="AQ14" s="9"/>
      <c r="AR14" s="9"/>
      <c r="AS14" s="9"/>
      <c r="AT14" s="108"/>
      <c r="AU14" s="8">
        <f t="shared" si="28"/>
        <v>95</v>
      </c>
      <c r="AV14" s="11">
        <v>85</v>
      </c>
      <c r="AW14" s="11"/>
      <c r="AX14" s="11"/>
      <c r="AY14" s="11">
        <v>8</v>
      </c>
      <c r="AZ14" s="9">
        <v>2</v>
      </c>
      <c r="BA14" s="9"/>
      <c r="BB14" s="9"/>
      <c r="BC14" s="124" t="s">
        <v>87</v>
      </c>
      <c r="BD14" s="15"/>
      <c r="BE14" s="68"/>
      <c r="BF14" s="9"/>
      <c r="BG14" s="9"/>
      <c r="BH14" s="9"/>
      <c r="BI14" s="9"/>
      <c r="BJ14" s="9"/>
      <c r="BK14" s="9"/>
      <c r="BL14" s="12"/>
      <c r="BM14" s="12"/>
      <c r="BN14" s="119"/>
      <c r="BO14" s="8"/>
      <c r="BP14" s="12"/>
      <c r="BQ14" s="12"/>
      <c r="BR14" s="12"/>
      <c r="BS14" s="12"/>
      <c r="BT14" s="12"/>
      <c r="BU14" s="12"/>
      <c r="BV14" s="12"/>
      <c r="BW14" s="12"/>
      <c r="BX14" s="14"/>
      <c r="BY14" s="154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99"/>
    </row>
    <row r="15" spans="1:106" s="43" customFormat="1" ht="17.100000000000001" customHeight="1" outlineLevel="1">
      <c r="A15" s="49" t="s">
        <v>96</v>
      </c>
      <c r="B15" s="51" t="s">
        <v>17</v>
      </c>
      <c r="C15" s="69">
        <f t="shared" si="23"/>
        <v>173</v>
      </c>
      <c r="D15" s="4">
        <f t="shared" si="24"/>
        <v>6</v>
      </c>
      <c r="E15" s="4"/>
      <c r="F15" s="4"/>
      <c r="G15" s="4">
        <f t="shared" si="25"/>
        <v>163</v>
      </c>
      <c r="H15" s="9">
        <f t="shared" si="26"/>
        <v>4</v>
      </c>
      <c r="I15" s="9"/>
      <c r="J15" s="9"/>
      <c r="K15" s="9"/>
      <c r="L15" s="16"/>
      <c r="M15" s="204"/>
      <c r="N15" s="13"/>
      <c r="O15" s="68">
        <f t="shared" si="21"/>
        <v>52</v>
      </c>
      <c r="P15" s="10">
        <v>6</v>
      </c>
      <c r="Q15" s="10"/>
      <c r="R15" s="10"/>
      <c r="S15" s="11">
        <v>46</v>
      </c>
      <c r="T15" s="9"/>
      <c r="U15" s="9"/>
      <c r="V15" s="9"/>
      <c r="W15" s="30" t="s">
        <v>88</v>
      </c>
      <c r="X15" s="108"/>
      <c r="Y15" s="8">
        <f t="shared" si="22"/>
        <v>72</v>
      </c>
      <c r="Z15" s="10"/>
      <c r="AA15" s="10"/>
      <c r="AB15" s="10"/>
      <c r="AC15" s="11">
        <v>70</v>
      </c>
      <c r="AD15" s="9">
        <v>2</v>
      </c>
      <c r="AE15" s="9"/>
      <c r="AF15" s="9"/>
      <c r="AG15" s="9"/>
      <c r="AH15" s="30" t="s">
        <v>87</v>
      </c>
      <c r="AI15" s="13"/>
      <c r="AJ15" s="68">
        <f t="shared" si="27"/>
        <v>49</v>
      </c>
      <c r="AK15" s="11"/>
      <c r="AL15" s="11"/>
      <c r="AM15" s="11"/>
      <c r="AN15" s="11">
        <v>47</v>
      </c>
      <c r="AO15" s="9">
        <v>2</v>
      </c>
      <c r="AP15" s="9"/>
      <c r="AQ15" s="9"/>
      <c r="AR15" s="9"/>
      <c r="AS15" s="123" t="s">
        <v>87</v>
      </c>
      <c r="AT15" s="108"/>
      <c r="AU15" s="8"/>
      <c r="AV15" s="11"/>
      <c r="AW15" s="11"/>
      <c r="AX15" s="11"/>
      <c r="AY15" s="11"/>
      <c r="AZ15" s="9"/>
      <c r="BA15" s="9"/>
      <c r="BB15" s="9"/>
      <c r="BC15" s="9"/>
      <c r="BD15" s="13"/>
      <c r="BE15" s="68"/>
      <c r="BF15" s="9"/>
      <c r="BG15" s="9"/>
      <c r="BH15" s="9"/>
      <c r="BI15" s="9"/>
      <c r="BJ15" s="9"/>
      <c r="BK15" s="9"/>
      <c r="BL15" s="12"/>
      <c r="BM15" s="12"/>
      <c r="BN15" s="119"/>
      <c r="BO15" s="8"/>
      <c r="BP15" s="12"/>
      <c r="BQ15" s="12"/>
      <c r="BR15" s="12"/>
      <c r="BS15" s="12"/>
      <c r="BT15" s="12"/>
      <c r="BU15" s="12"/>
      <c r="BV15" s="12"/>
      <c r="BW15" s="12"/>
      <c r="BX15" s="14"/>
      <c r="BY15" s="154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99"/>
    </row>
    <row r="16" spans="1:106" s="43" customFormat="1" ht="29.25" customHeight="1" outlineLevel="1">
      <c r="A16" s="49" t="s">
        <v>97</v>
      </c>
      <c r="B16" s="51" t="s">
        <v>20</v>
      </c>
      <c r="C16" s="69">
        <f t="shared" si="23"/>
        <v>74</v>
      </c>
      <c r="D16" s="4">
        <f t="shared" si="24"/>
        <v>56</v>
      </c>
      <c r="E16" s="4"/>
      <c r="F16" s="4"/>
      <c r="G16" s="4">
        <f t="shared" si="25"/>
        <v>16</v>
      </c>
      <c r="H16" s="9">
        <f t="shared" si="26"/>
        <v>2</v>
      </c>
      <c r="I16" s="9"/>
      <c r="J16" s="9"/>
      <c r="K16" s="9"/>
      <c r="L16" s="16"/>
      <c r="M16" s="204"/>
      <c r="N16" s="13"/>
      <c r="O16" s="68">
        <f t="shared" si="21"/>
        <v>74</v>
      </c>
      <c r="P16" s="10">
        <v>56</v>
      </c>
      <c r="Q16" s="10"/>
      <c r="R16" s="10"/>
      <c r="S16" s="11">
        <v>16</v>
      </c>
      <c r="T16" s="9">
        <v>2</v>
      </c>
      <c r="U16" s="9"/>
      <c r="V16" s="9"/>
      <c r="W16" s="30" t="s">
        <v>87</v>
      </c>
      <c r="X16" s="108"/>
      <c r="Y16" s="8"/>
      <c r="Z16" s="10"/>
      <c r="AA16" s="10"/>
      <c r="AB16" s="10"/>
      <c r="AC16" s="11"/>
      <c r="AD16" s="9"/>
      <c r="AE16" s="9"/>
      <c r="AF16" s="9"/>
      <c r="AG16" s="9"/>
      <c r="AH16" s="9"/>
      <c r="AI16" s="13"/>
      <c r="AJ16" s="68"/>
      <c r="AK16" s="11"/>
      <c r="AL16" s="11"/>
      <c r="AM16" s="11"/>
      <c r="AN16" s="11"/>
      <c r="AO16" s="9"/>
      <c r="AP16" s="9"/>
      <c r="AQ16" s="9"/>
      <c r="AR16" s="9"/>
      <c r="AS16" s="9"/>
      <c r="AT16" s="108"/>
      <c r="AU16" s="8"/>
      <c r="AV16" s="11"/>
      <c r="AW16" s="11"/>
      <c r="AX16" s="11"/>
      <c r="AY16" s="11"/>
      <c r="AZ16" s="9"/>
      <c r="BA16" s="9"/>
      <c r="BB16" s="9"/>
      <c r="BC16" s="9"/>
      <c r="BD16" s="13"/>
      <c r="BE16" s="68"/>
      <c r="BF16" s="9"/>
      <c r="BG16" s="9"/>
      <c r="BH16" s="9"/>
      <c r="BI16" s="9"/>
      <c r="BJ16" s="9"/>
      <c r="BK16" s="9"/>
      <c r="BL16" s="12"/>
      <c r="BM16" s="12"/>
      <c r="BN16" s="119"/>
      <c r="BO16" s="8"/>
      <c r="BP16" s="12"/>
      <c r="BQ16" s="12"/>
      <c r="BR16" s="12"/>
      <c r="BS16" s="12"/>
      <c r="BT16" s="12"/>
      <c r="BU16" s="12"/>
      <c r="BV16" s="12"/>
      <c r="BW16" s="12"/>
      <c r="BX16" s="14"/>
      <c r="BY16" s="154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99"/>
    </row>
    <row r="17" spans="1:106" s="43" customFormat="1" ht="17.100000000000001" customHeight="1" outlineLevel="1">
      <c r="A17" s="49" t="s">
        <v>98</v>
      </c>
      <c r="B17" s="51" t="s">
        <v>76</v>
      </c>
      <c r="C17" s="69">
        <f t="shared" si="23"/>
        <v>36</v>
      </c>
      <c r="D17" s="4">
        <f>Z17</f>
        <v>28</v>
      </c>
      <c r="E17" s="4"/>
      <c r="F17" s="4"/>
      <c r="G17" s="4">
        <f>AC17</f>
        <v>6</v>
      </c>
      <c r="H17" s="9">
        <f>AD17</f>
        <v>2</v>
      </c>
      <c r="I17" s="9"/>
      <c r="J17" s="9"/>
      <c r="K17" s="9"/>
      <c r="L17" s="16"/>
      <c r="M17" s="204"/>
      <c r="N17" s="13"/>
      <c r="O17" s="68"/>
      <c r="P17" s="10"/>
      <c r="Q17" s="10"/>
      <c r="R17" s="10"/>
      <c r="S17" s="11"/>
      <c r="T17" s="9"/>
      <c r="U17" s="9"/>
      <c r="V17" s="9"/>
      <c r="W17" s="9"/>
      <c r="X17" s="108"/>
      <c r="Y17" s="68">
        <f>Z17+AA17+AB17+AC17+AD17+AP17+AQ17</f>
        <v>36</v>
      </c>
      <c r="Z17" s="11">
        <v>28</v>
      </c>
      <c r="AA17" s="11"/>
      <c r="AB17" s="11"/>
      <c r="AC17" s="11">
        <v>6</v>
      </c>
      <c r="AD17" s="9">
        <v>2</v>
      </c>
      <c r="AE17" s="9"/>
      <c r="AF17" s="9"/>
      <c r="AG17" s="9"/>
      <c r="AH17" s="30" t="s">
        <v>88</v>
      </c>
      <c r="AI17" s="13"/>
      <c r="AP17" s="9"/>
      <c r="AQ17" s="9"/>
      <c r="AR17" s="9"/>
      <c r="AS17" s="16"/>
      <c r="AT17" s="108"/>
      <c r="AU17" s="8"/>
      <c r="AV17" s="11"/>
      <c r="AW17" s="11"/>
      <c r="AX17" s="11"/>
      <c r="AY17" s="11"/>
      <c r="AZ17" s="9"/>
      <c r="BA17" s="9"/>
      <c r="BB17" s="9"/>
      <c r="BC17" s="9"/>
      <c r="BD17" s="13"/>
      <c r="BE17" s="68"/>
      <c r="BF17" s="9"/>
      <c r="BG17" s="9"/>
      <c r="BH17" s="9"/>
      <c r="BI17" s="9"/>
      <c r="BJ17" s="9"/>
      <c r="BK17" s="9"/>
      <c r="BL17" s="12"/>
      <c r="BM17" s="12"/>
      <c r="BN17" s="119"/>
      <c r="BO17" s="8"/>
      <c r="BP17" s="12"/>
      <c r="BQ17" s="12"/>
      <c r="BR17" s="12"/>
      <c r="BS17" s="12"/>
      <c r="BT17" s="12"/>
      <c r="BU17" s="12"/>
      <c r="BV17" s="12"/>
      <c r="BW17" s="12"/>
      <c r="BX17" s="14"/>
      <c r="BY17" s="154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99"/>
    </row>
    <row r="18" spans="1:106" s="43" customFormat="1" ht="19.5" customHeight="1" outlineLevel="1">
      <c r="A18" s="49" t="s">
        <v>99</v>
      </c>
      <c r="B18" s="51" t="s">
        <v>82</v>
      </c>
      <c r="C18" s="69">
        <f t="shared" si="23"/>
        <v>95</v>
      </c>
      <c r="D18" s="4">
        <f t="shared" si="24"/>
        <v>77</v>
      </c>
      <c r="E18" s="4"/>
      <c r="F18" s="4"/>
      <c r="G18" s="4">
        <f t="shared" si="25"/>
        <v>10</v>
      </c>
      <c r="H18" s="9">
        <f t="shared" si="26"/>
        <v>8</v>
      </c>
      <c r="I18" s="9"/>
      <c r="J18" s="9"/>
      <c r="K18" s="9"/>
      <c r="L18" s="16"/>
      <c r="M18" s="204"/>
      <c r="N18" s="13"/>
      <c r="O18" s="68"/>
      <c r="P18" s="10"/>
      <c r="Q18" s="10"/>
      <c r="R18" s="10"/>
      <c r="S18" s="11"/>
      <c r="T18" s="9"/>
      <c r="U18" s="9"/>
      <c r="V18" s="9"/>
      <c r="W18" s="9"/>
      <c r="X18" s="108"/>
      <c r="Y18" s="8"/>
      <c r="Z18" s="10"/>
      <c r="AA18" s="10"/>
      <c r="AB18" s="10"/>
      <c r="AC18" s="9"/>
      <c r="AD18" s="9"/>
      <c r="AE18" s="9"/>
      <c r="AF18" s="9"/>
      <c r="AG18" s="9"/>
      <c r="AH18" s="9"/>
      <c r="AI18" s="13"/>
      <c r="AJ18" s="68">
        <f t="shared" si="27"/>
        <v>21</v>
      </c>
      <c r="AK18" s="11">
        <v>17</v>
      </c>
      <c r="AL18" s="11"/>
      <c r="AM18" s="11"/>
      <c r="AN18" s="11"/>
      <c r="AO18" s="9">
        <v>4</v>
      </c>
      <c r="AP18" s="9"/>
      <c r="AQ18" s="9"/>
      <c r="AR18" s="9"/>
      <c r="AS18" s="9"/>
      <c r="AT18" s="108"/>
      <c r="AU18" s="8">
        <f t="shared" si="28"/>
        <v>74</v>
      </c>
      <c r="AV18" s="11">
        <v>60</v>
      </c>
      <c r="AW18" s="11"/>
      <c r="AX18" s="11"/>
      <c r="AY18" s="11">
        <v>10</v>
      </c>
      <c r="AZ18" s="9">
        <v>4</v>
      </c>
      <c r="BA18" s="9"/>
      <c r="BB18" s="9"/>
      <c r="BC18" s="124" t="s">
        <v>88</v>
      </c>
      <c r="BD18" s="13"/>
      <c r="BE18" s="68"/>
      <c r="BF18" s="9"/>
      <c r="BG18" s="9"/>
      <c r="BH18" s="9"/>
      <c r="BI18" s="9"/>
      <c r="BJ18" s="9"/>
      <c r="BK18" s="9"/>
      <c r="BL18" s="12"/>
      <c r="BM18" s="12"/>
      <c r="BN18" s="119"/>
      <c r="BO18" s="8"/>
      <c r="BP18" s="12"/>
      <c r="BQ18" s="12"/>
      <c r="BR18" s="12"/>
      <c r="BS18" s="12"/>
      <c r="BT18" s="12"/>
      <c r="BU18" s="12"/>
      <c r="BV18" s="12"/>
      <c r="BW18" s="12"/>
      <c r="BX18" s="14"/>
      <c r="BY18" s="154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99"/>
    </row>
    <row r="19" spans="1:106" s="43" customFormat="1" ht="17.100000000000001" hidden="1" customHeight="1" outlineLevel="1">
      <c r="A19" s="52" t="s">
        <v>75</v>
      </c>
      <c r="B19" s="51"/>
      <c r="C19" s="70"/>
      <c r="D19" s="4"/>
      <c r="E19" s="4"/>
      <c r="F19" s="4"/>
      <c r="G19" s="4"/>
      <c r="H19" s="9"/>
      <c r="I19" s="9"/>
      <c r="J19" s="9"/>
      <c r="K19" s="9"/>
      <c r="L19" s="9"/>
      <c r="M19" s="205"/>
      <c r="N19" s="13"/>
      <c r="O19" s="70"/>
      <c r="P19" s="10"/>
      <c r="Q19" s="10"/>
      <c r="R19" s="10"/>
      <c r="S19" s="11"/>
      <c r="T19" s="9"/>
      <c r="U19" s="9"/>
      <c r="V19" s="9"/>
      <c r="W19" s="9"/>
      <c r="X19" s="108"/>
      <c r="Y19" s="18"/>
      <c r="Z19" s="10"/>
      <c r="AA19" s="10"/>
      <c r="AB19" s="10"/>
      <c r="AC19" s="9"/>
      <c r="AD19" s="9"/>
      <c r="AE19" s="9"/>
      <c r="AF19" s="9"/>
      <c r="AG19" s="9"/>
      <c r="AH19" s="9"/>
      <c r="AI19" s="13"/>
      <c r="AJ19" s="70"/>
      <c r="AK19" s="11"/>
      <c r="AL19" s="11"/>
      <c r="AM19" s="11"/>
      <c r="AN19" s="11"/>
      <c r="AO19" s="9"/>
      <c r="AP19" s="9"/>
      <c r="AQ19" s="9"/>
      <c r="AR19" s="9"/>
      <c r="AS19" s="9"/>
      <c r="AT19" s="108"/>
      <c r="AU19" s="18"/>
      <c r="AV19" s="11"/>
      <c r="AW19" s="11"/>
      <c r="AX19" s="11"/>
      <c r="AY19" s="11"/>
      <c r="AZ19" s="9"/>
      <c r="BA19" s="9"/>
      <c r="BB19" s="9"/>
      <c r="BC19" s="9"/>
      <c r="BD19" s="13"/>
      <c r="BE19" s="71"/>
      <c r="BF19" s="9"/>
      <c r="BG19" s="9"/>
      <c r="BH19" s="9"/>
      <c r="BI19" s="9"/>
      <c r="BJ19" s="9"/>
      <c r="BK19" s="9"/>
      <c r="BL19" s="12"/>
      <c r="BM19" s="12"/>
      <c r="BN19" s="119"/>
      <c r="BO19" s="88"/>
      <c r="BP19" s="12"/>
      <c r="BQ19" s="12"/>
      <c r="BR19" s="12"/>
      <c r="BS19" s="12"/>
      <c r="BT19" s="12"/>
      <c r="BU19" s="12"/>
      <c r="BV19" s="12"/>
      <c r="BW19" s="12"/>
      <c r="BX19" s="179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99"/>
    </row>
    <row r="20" spans="1:106" s="43" customFormat="1" ht="39" customHeight="1" outlineLevel="1">
      <c r="A20" s="52"/>
      <c r="B20" s="168" t="s">
        <v>100</v>
      </c>
      <c r="C20" s="68">
        <f>C21+C22+C23</f>
        <v>694</v>
      </c>
      <c r="D20" s="16">
        <f t="shared" ref="D20:J20" si="30">D21+D22+D23</f>
        <v>325</v>
      </c>
      <c r="E20" s="16">
        <f t="shared" si="30"/>
        <v>0</v>
      </c>
      <c r="F20" s="16">
        <f t="shared" si="30"/>
        <v>0</v>
      </c>
      <c r="G20" s="16">
        <f t="shared" si="30"/>
        <v>250</v>
      </c>
      <c r="H20" s="16">
        <f t="shared" si="30"/>
        <v>39</v>
      </c>
      <c r="I20" s="16">
        <f t="shared" si="30"/>
        <v>0</v>
      </c>
      <c r="J20" s="16">
        <f t="shared" si="30"/>
        <v>0</v>
      </c>
      <c r="K20" s="16"/>
      <c r="L20" s="16">
        <f t="shared" ref="L20:V20" si="31">L21+L22+L23</f>
        <v>36</v>
      </c>
      <c r="M20" s="204">
        <f>M21+M22+M23</f>
        <v>80</v>
      </c>
      <c r="N20" s="15">
        <f t="shared" si="31"/>
        <v>0</v>
      </c>
      <c r="O20" s="68">
        <f t="shared" si="31"/>
        <v>86</v>
      </c>
      <c r="P20" s="16">
        <f t="shared" si="31"/>
        <v>62</v>
      </c>
      <c r="Q20" s="16">
        <f t="shared" si="31"/>
        <v>0</v>
      </c>
      <c r="R20" s="16">
        <f t="shared" si="31"/>
        <v>0</v>
      </c>
      <c r="S20" s="16">
        <f t="shared" si="31"/>
        <v>18</v>
      </c>
      <c r="T20" s="16">
        <f t="shared" si="31"/>
        <v>6</v>
      </c>
      <c r="U20" s="16">
        <f t="shared" si="31"/>
        <v>0</v>
      </c>
      <c r="V20" s="16">
        <f t="shared" si="31"/>
        <v>0</v>
      </c>
      <c r="W20" s="16"/>
      <c r="X20" s="107">
        <f t="shared" ref="X20:BX20" si="32">X21+X22+X23</f>
        <v>0</v>
      </c>
      <c r="Y20" s="46">
        <f>Y21+Y22+Y23</f>
        <v>173</v>
      </c>
      <c r="Z20" s="46">
        <f t="shared" ref="Z20:AD20" si="33">Z21+Z22+Z23</f>
        <v>107</v>
      </c>
      <c r="AA20" s="46">
        <f t="shared" si="33"/>
        <v>0</v>
      </c>
      <c r="AB20" s="46">
        <f t="shared" si="33"/>
        <v>0</v>
      </c>
      <c r="AC20" s="46">
        <f t="shared" si="33"/>
        <v>30</v>
      </c>
      <c r="AD20" s="46">
        <f t="shared" si="33"/>
        <v>10</v>
      </c>
      <c r="AE20" s="16"/>
      <c r="AF20" s="16">
        <f>AF21+AF22+AG23</f>
        <v>26</v>
      </c>
      <c r="AH20" s="16"/>
      <c r="AI20" s="15">
        <f t="shared" si="32"/>
        <v>36</v>
      </c>
      <c r="AJ20" s="68">
        <f t="shared" si="32"/>
        <v>228</v>
      </c>
      <c r="AK20" s="16">
        <f t="shared" si="32"/>
        <v>82</v>
      </c>
      <c r="AL20" s="16">
        <f t="shared" si="32"/>
        <v>0</v>
      </c>
      <c r="AM20" s="16">
        <f t="shared" si="32"/>
        <v>0</v>
      </c>
      <c r="AN20" s="16">
        <f t="shared" si="32"/>
        <v>78</v>
      </c>
      <c r="AO20" s="16">
        <f t="shared" si="32"/>
        <v>14</v>
      </c>
      <c r="AP20" s="16"/>
      <c r="AQ20" s="16"/>
      <c r="AR20" s="16">
        <f t="shared" si="32"/>
        <v>54</v>
      </c>
      <c r="AS20" s="16"/>
      <c r="AT20" s="107">
        <f t="shared" si="32"/>
        <v>0</v>
      </c>
      <c r="AU20" s="8">
        <f t="shared" si="32"/>
        <v>159</v>
      </c>
      <c r="AV20" s="16">
        <f t="shared" si="32"/>
        <v>74</v>
      </c>
      <c r="AW20" s="16">
        <f t="shared" si="32"/>
        <v>0</v>
      </c>
      <c r="AX20" s="16">
        <f t="shared" si="32"/>
        <v>0</v>
      </c>
      <c r="AY20" s="16">
        <f t="shared" si="32"/>
        <v>80</v>
      </c>
      <c r="AZ20" s="16">
        <f t="shared" si="32"/>
        <v>5</v>
      </c>
      <c r="BA20" s="16">
        <f t="shared" si="32"/>
        <v>0</v>
      </c>
      <c r="BB20" s="16">
        <f t="shared" si="32"/>
        <v>0</v>
      </c>
      <c r="BC20" s="16"/>
      <c r="BD20" s="15">
        <f t="shared" si="32"/>
        <v>0</v>
      </c>
      <c r="BE20" s="68">
        <f t="shared" si="32"/>
        <v>48</v>
      </c>
      <c r="BF20" s="16">
        <f t="shared" si="32"/>
        <v>0</v>
      </c>
      <c r="BG20" s="16">
        <f t="shared" si="32"/>
        <v>0</v>
      </c>
      <c r="BH20" s="16">
        <f t="shared" si="32"/>
        <v>0</v>
      </c>
      <c r="BI20" s="16">
        <f t="shared" si="32"/>
        <v>44</v>
      </c>
      <c r="BJ20" s="16">
        <f t="shared" si="32"/>
        <v>4</v>
      </c>
      <c r="BK20" s="16">
        <f t="shared" si="32"/>
        <v>0</v>
      </c>
      <c r="BL20" s="16">
        <f t="shared" si="32"/>
        <v>0</v>
      </c>
      <c r="BM20" s="16"/>
      <c r="BN20" s="107">
        <f t="shared" si="32"/>
        <v>0</v>
      </c>
      <c r="BO20" s="8">
        <f t="shared" si="32"/>
        <v>0</v>
      </c>
      <c r="BP20" s="16">
        <f t="shared" si="32"/>
        <v>0</v>
      </c>
      <c r="BQ20" s="16">
        <f t="shared" si="32"/>
        <v>0</v>
      </c>
      <c r="BR20" s="16">
        <f t="shared" si="32"/>
        <v>0</v>
      </c>
      <c r="BS20" s="16">
        <f t="shared" si="32"/>
        <v>0</v>
      </c>
      <c r="BT20" s="16">
        <f t="shared" si="32"/>
        <v>0</v>
      </c>
      <c r="BU20" s="16">
        <f t="shared" si="32"/>
        <v>0</v>
      </c>
      <c r="BV20" s="16">
        <f t="shared" si="32"/>
        <v>0</v>
      </c>
      <c r="BW20" s="16">
        <f t="shared" si="32"/>
        <v>0</v>
      </c>
      <c r="BX20" s="180">
        <f t="shared" si="32"/>
        <v>0</v>
      </c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99"/>
    </row>
    <row r="21" spans="1:106" s="43" customFormat="1" ht="17.100000000000001" customHeight="1" outlineLevel="1">
      <c r="A21" s="52" t="s">
        <v>115</v>
      </c>
      <c r="B21" s="51" t="s">
        <v>36</v>
      </c>
      <c r="C21" s="69">
        <f>D21+E21+F21+G21+H21+I21+J21+M21</f>
        <v>219</v>
      </c>
      <c r="D21" s="4">
        <f>P21+Z21+AK21+AV21+BF21+BP21</f>
        <v>0</v>
      </c>
      <c r="E21" s="4"/>
      <c r="F21" s="4"/>
      <c r="G21" s="4">
        <f t="shared" ref="G21:H23" si="34">S21+AC21+AN21+AY21+BI21+BS21</f>
        <v>184</v>
      </c>
      <c r="H21" s="9">
        <f t="shared" si="34"/>
        <v>9</v>
      </c>
      <c r="I21" s="9"/>
      <c r="J21" s="9"/>
      <c r="K21" s="9"/>
      <c r="L21" s="9"/>
      <c r="M21" s="205">
        <v>26</v>
      </c>
      <c r="N21" s="13"/>
      <c r="O21" s="68">
        <f t="shared" ref="O21:O22" si="35">P21+Q21+R21+S21+T21+U21+V21</f>
        <v>0</v>
      </c>
      <c r="P21" s="11"/>
      <c r="Q21" s="11"/>
      <c r="R21" s="11"/>
      <c r="S21" s="11"/>
      <c r="T21" s="9"/>
      <c r="U21" s="9"/>
      <c r="V21" s="9"/>
      <c r="W21" s="9"/>
      <c r="X21" s="108"/>
      <c r="Y21" s="8"/>
      <c r="Z21" s="11"/>
      <c r="AA21" s="11"/>
      <c r="AB21" s="11"/>
      <c r="AC21" s="11"/>
      <c r="AD21" s="9"/>
      <c r="AE21" s="9"/>
      <c r="AF21" s="9"/>
      <c r="AH21" s="9"/>
      <c r="AI21" s="13"/>
      <c r="AJ21" s="68">
        <f>AK21+AL21+AM21+AN21+AO21+AP21+AQ21+AR21</f>
        <v>94</v>
      </c>
      <c r="AK21" s="11"/>
      <c r="AL21" s="11"/>
      <c r="AM21" s="11"/>
      <c r="AN21" s="11">
        <v>66</v>
      </c>
      <c r="AO21" s="9">
        <v>2</v>
      </c>
      <c r="AP21" s="9"/>
      <c r="AQ21" s="9"/>
      <c r="AR21" s="9">
        <v>26</v>
      </c>
      <c r="AS21" s="9"/>
      <c r="AT21" s="108"/>
      <c r="AU21" s="8">
        <f t="shared" ref="AU21:AU23" si="36">AV21+AW21+AX21+AY21+AZ21+BA21+BB21</f>
        <v>77</v>
      </c>
      <c r="AV21" s="11"/>
      <c r="AW21" s="11"/>
      <c r="AX21" s="11"/>
      <c r="AY21" s="11">
        <v>74</v>
      </c>
      <c r="AZ21" s="9">
        <v>3</v>
      </c>
      <c r="BA21" s="9"/>
      <c r="BB21" s="9"/>
      <c r="BC21" s="124" t="s">
        <v>87</v>
      </c>
      <c r="BD21" s="13"/>
      <c r="BE21" s="68">
        <f t="shared" ref="BE21" si="37">BF21+BG21+BH21+BI21+BJ21+BK21+BL21</f>
        <v>48</v>
      </c>
      <c r="BF21" s="9"/>
      <c r="BG21" s="9"/>
      <c r="BH21" s="9"/>
      <c r="BI21" s="9">
        <v>44</v>
      </c>
      <c r="BJ21" s="9">
        <v>4</v>
      </c>
      <c r="BK21" s="9"/>
      <c r="BL21" s="12"/>
      <c r="BM21" s="124" t="s">
        <v>87</v>
      </c>
      <c r="BN21" s="119"/>
      <c r="BO21" s="8"/>
      <c r="BP21" s="12"/>
      <c r="BQ21" s="12"/>
      <c r="BR21" s="12"/>
      <c r="BS21" s="12"/>
      <c r="BT21" s="12"/>
      <c r="BU21" s="12"/>
      <c r="BV21" s="12"/>
      <c r="BW21" s="12"/>
      <c r="BX21" s="179"/>
      <c r="BY21" s="154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99"/>
    </row>
    <row r="22" spans="1:106" s="43" customFormat="1" ht="17.100000000000001" customHeight="1" outlineLevel="1">
      <c r="A22" s="52" t="s">
        <v>116</v>
      </c>
      <c r="B22" s="51" t="s">
        <v>38</v>
      </c>
      <c r="C22" s="69">
        <f t="shared" ref="C22:C23" si="38">D22+E22+F22+G22+H22+I22+J22+M22</f>
        <v>259</v>
      </c>
      <c r="D22" s="4">
        <f>P22+Z22+AK22+AV22+BF22+BP22</f>
        <v>169</v>
      </c>
      <c r="E22" s="4"/>
      <c r="F22" s="4"/>
      <c r="G22" s="4">
        <f t="shared" si="34"/>
        <v>48</v>
      </c>
      <c r="H22" s="9">
        <f t="shared" si="34"/>
        <v>16</v>
      </c>
      <c r="I22" s="9"/>
      <c r="J22" s="9"/>
      <c r="K22" s="9"/>
      <c r="L22" s="16">
        <f>AI22</f>
        <v>36</v>
      </c>
      <c r="M22" s="205">
        <v>26</v>
      </c>
      <c r="N22" s="13"/>
      <c r="O22" s="68">
        <f t="shared" si="35"/>
        <v>86</v>
      </c>
      <c r="P22" s="11">
        <v>62</v>
      </c>
      <c r="Q22" s="11"/>
      <c r="R22" s="11"/>
      <c r="S22" s="11">
        <v>18</v>
      </c>
      <c r="T22" s="9">
        <v>6</v>
      </c>
      <c r="U22" s="9"/>
      <c r="V22" s="9"/>
      <c r="W22" s="9"/>
      <c r="X22" s="108"/>
      <c r="Y22" s="8">
        <f>Z22+AA22+AB22+AC22+AD22+AE22+AF22</f>
        <v>173</v>
      </c>
      <c r="Z22" s="11">
        <v>107</v>
      </c>
      <c r="AA22" s="11"/>
      <c r="AB22" s="11"/>
      <c r="AC22" s="11">
        <v>30</v>
      </c>
      <c r="AD22" s="9">
        <v>10</v>
      </c>
      <c r="AE22" s="9"/>
      <c r="AF22" s="9">
        <v>26</v>
      </c>
      <c r="AH22" s="30" t="s">
        <v>86</v>
      </c>
      <c r="AI22" s="31">
        <v>36</v>
      </c>
      <c r="AJ22" s="68"/>
      <c r="AK22" s="11"/>
      <c r="AL22" s="11"/>
      <c r="AM22" s="11"/>
      <c r="AN22" s="11"/>
      <c r="AO22" s="9"/>
      <c r="AP22" s="9"/>
      <c r="AQ22" s="9"/>
      <c r="AR22" s="9"/>
      <c r="AS22" s="9"/>
      <c r="AT22" s="108"/>
      <c r="AU22" s="8"/>
      <c r="AV22" s="11"/>
      <c r="AW22" s="11"/>
      <c r="AX22" s="11"/>
      <c r="AY22" s="11"/>
      <c r="AZ22" s="9"/>
      <c r="BA22" s="9"/>
      <c r="BB22" s="9"/>
      <c r="BC22" s="9"/>
      <c r="BD22" s="13"/>
      <c r="BE22" s="68"/>
      <c r="BF22" s="9"/>
      <c r="BG22" s="9"/>
      <c r="BH22" s="9"/>
      <c r="BI22" s="9"/>
      <c r="BJ22" s="9"/>
      <c r="BK22" s="9"/>
      <c r="BL22" s="12"/>
      <c r="BM22" s="12"/>
      <c r="BN22" s="119"/>
      <c r="BO22" s="8"/>
      <c r="BP22" s="12"/>
      <c r="BQ22" s="12"/>
      <c r="BR22" s="12"/>
      <c r="BS22" s="12"/>
      <c r="BT22" s="12"/>
      <c r="BU22" s="12"/>
      <c r="BV22" s="12"/>
      <c r="BW22" s="12"/>
      <c r="BX22" s="179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99"/>
    </row>
    <row r="23" spans="1:106" s="43" customFormat="1" ht="17.100000000000001" customHeight="1" outlineLevel="1">
      <c r="A23" s="52" t="s">
        <v>117</v>
      </c>
      <c r="B23" s="51" t="s">
        <v>39</v>
      </c>
      <c r="C23" s="69">
        <f t="shared" si="38"/>
        <v>216</v>
      </c>
      <c r="D23" s="4">
        <f>P23+Z23+AK23+AV23+BF23+BP23</f>
        <v>156</v>
      </c>
      <c r="E23" s="4"/>
      <c r="F23" s="4"/>
      <c r="G23" s="4">
        <f t="shared" si="34"/>
        <v>18</v>
      </c>
      <c r="H23" s="9">
        <f t="shared" si="34"/>
        <v>14</v>
      </c>
      <c r="I23" s="9"/>
      <c r="J23" s="9"/>
      <c r="K23" s="9"/>
      <c r="L23" s="9"/>
      <c r="M23" s="205">
        <v>28</v>
      </c>
      <c r="N23" s="13"/>
      <c r="O23" s="68"/>
      <c r="P23" s="11"/>
      <c r="Q23" s="11"/>
      <c r="R23" s="11"/>
      <c r="S23" s="11"/>
      <c r="T23" s="9"/>
      <c r="U23" s="9"/>
      <c r="V23" s="9"/>
      <c r="W23" s="9"/>
      <c r="X23" s="108"/>
      <c r="Y23" s="8"/>
      <c r="Z23" s="11"/>
      <c r="AA23" s="11"/>
      <c r="AB23" s="11"/>
      <c r="AC23" s="11"/>
      <c r="AD23" s="9"/>
      <c r="AE23" s="9"/>
      <c r="AF23" s="9"/>
      <c r="AG23" s="9"/>
      <c r="AH23" s="9"/>
      <c r="AI23" s="13"/>
      <c r="AJ23" s="68">
        <f t="shared" ref="AJ23" si="39">AK23+AL23+AM23+AN23+AO23+AP23+AQ23+AR23</f>
        <v>134</v>
      </c>
      <c r="AK23" s="11">
        <v>82</v>
      </c>
      <c r="AL23" s="11"/>
      <c r="AM23" s="11"/>
      <c r="AN23" s="11">
        <v>12</v>
      </c>
      <c r="AO23" s="9">
        <v>12</v>
      </c>
      <c r="AP23" s="9"/>
      <c r="AQ23" s="9"/>
      <c r="AR23" s="9">
        <v>28</v>
      </c>
      <c r="AS23" s="9"/>
      <c r="AT23" s="108"/>
      <c r="AU23" s="8">
        <f t="shared" si="36"/>
        <v>82</v>
      </c>
      <c r="AV23" s="11">
        <v>74</v>
      </c>
      <c r="AW23" s="11"/>
      <c r="AX23" s="11"/>
      <c r="AY23" s="11">
        <v>6</v>
      </c>
      <c r="AZ23" s="9">
        <v>2</v>
      </c>
      <c r="BA23" s="9"/>
      <c r="BB23" s="9"/>
      <c r="BC23" s="124" t="s">
        <v>87</v>
      </c>
      <c r="BD23" s="13"/>
      <c r="BE23" s="68"/>
      <c r="BF23" s="9"/>
      <c r="BG23" s="9"/>
      <c r="BH23" s="9"/>
      <c r="BI23" s="9"/>
      <c r="BJ23" s="9"/>
      <c r="BK23" s="9"/>
      <c r="BL23" s="12"/>
      <c r="BM23" s="12"/>
      <c r="BN23" s="119"/>
      <c r="BO23" s="8"/>
      <c r="BP23" s="12"/>
      <c r="BQ23" s="12"/>
      <c r="BR23" s="12"/>
      <c r="BS23" s="12"/>
      <c r="BT23" s="12"/>
      <c r="BU23" s="12"/>
      <c r="BV23" s="12"/>
      <c r="BW23" s="12"/>
      <c r="BX23" s="179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99"/>
    </row>
    <row r="24" spans="1:106" s="44" customFormat="1" ht="30.75" customHeight="1" outlineLevel="1">
      <c r="A24" s="134" t="s">
        <v>5</v>
      </c>
      <c r="B24" s="135" t="s">
        <v>69</v>
      </c>
      <c r="C24" s="174">
        <f>C25+C26+C27+C28+C29+C30</f>
        <v>446</v>
      </c>
      <c r="D24" s="37">
        <f t="shared" ref="D24:K24" si="40">D25+D26+D27+D28+D29+D30</f>
        <v>130</v>
      </c>
      <c r="E24" s="37">
        <f t="shared" si="40"/>
        <v>0</v>
      </c>
      <c r="F24" s="37">
        <f t="shared" si="40"/>
        <v>0</v>
      </c>
      <c r="G24" s="37">
        <f t="shared" si="40"/>
        <v>244</v>
      </c>
      <c r="H24" s="37">
        <f t="shared" si="40"/>
        <v>48</v>
      </c>
      <c r="I24" s="37">
        <f t="shared" si="40"/>
        <v>0</v>
      </c>
      <c r="J24" s="37">
        <f t="shared" si="40"/>
        <v>24</v>
      </c>
      <c r="K24" s="37">
        <f t="shared" si="40"/>
        <v>252</v>
      </c>
      <c r="L24" s="37">
        <f t="shared" ref="L24:V24" si="41">L25+L26+L27+L28+L29+L30+L32</f>
        <v>0</v>
      </c>
      <c r="M24" s="211"/>
      <c r="N24" s="38">
        <f t="shared" si="41"/>
        <v>0</v>
      </c>
      <c r="O24" s="128">
        <f t="shared" si="41"/>
        <v>66</v>
      </c>
      <c r="P24" s="37">
        <f t="shared" si="41"/>
        <v>44</v>
      </c>
      <c r="Q24" s="37">
        <f t="shared" si="41"/>
        <v>0</v>
      </c>
      <c r="R24" s="37">
        <f>R25+R26+R27+R28+R29+R30</f>
        <v>0</v>
      </c>
      <c r="S24" s="37">
        <f>S25</f>
        <v>10</v>
      </c>
      <c r="T24" s="37">
        <f t="shared" si="41"/>
        <v>6</v>
      </c>
      <c r="U24" s="37">
        <f t="shared" si="41"/>
        <v>0</v>
      </c>
      <c r="V24" s="37">
        <f t="shared" si="41"/>
        <v>6</v>
      </c>
      <c r="W24" s="37"/>
      <c r="X24" s="129">
        <f>X25+X26+X27+X28+X29+X30+X32</f>
        <v>0</v>
      </c>
      <c r="Y24" s="36">
        <f>Y25+Y26+Y27+Y28+Y29+Y30+Y32</f>
        <v>0</v>
      </c>
      <c r="Z24" s="37">
        <f>Z25+Z26+Z27+Z28+Z29+Z30+Z32</f>
        <v>0</v>
      </c>
      <c r="AA24" s="37"/>
      <c r="AB24" s="37"/>
      <c r="AC24" s="37">
        <f>AC25+AC26+AC27+AC28+AC29+AC30+AC32</f>
        <v>0</v>
      </c>
      <c r="AD24" s="37">
        <f>AD25+AD26+AD27+AD28+AD29+AD30+AD32</f>
        <v>0</v>
      </c>
      <c r="AE24" s="37">
        <f>AE25+AE26+AE27+AE28+AE29+AE30+AE32</f>
        <v>0</v>
      </c>
      <c r="AF24" s="37"/>
      <c r="AG24" s="37">
        <f>AG25+AG26+AG27+AG28+AG29+AG30+AG32</f>
        <v>0</v>
      </c>
      <c r="AH24" s="37"/>
      <c r="AI24" s="38">
        <f>AI25+AI26+AI27+AI28+AI29+AI30+AI32</f>
        <v>0</v>
      </c>
      <c r="AJ24" s="128">
        <f>AJ25+AJ26+AJ27+AJ28+AJ29+AJ30+AJ32</f>
        <v>0</v>
      </c>
      <c r="AK24" s="37">
        <f>AK25+AK26+AK27+AK28+AK29+AK30+AK32</f>
        <v>0</v>
      </c>
      <c r="AL24" s="37"/>
      <c r="AM24" s="37"/>
      <c r="AN24" s="37">
        <f>AN25+AN26+AN27+AN28+AN29+AN30+AN32</f>
        <v>0</v>
      </c>
      <c r="AO24" s="37">
        <f>AO25+AO26+AO27+AO28+AO29+AO30+AO32</f>
        <v>0</v>
      </c>
      <c r="AP24" s="37">
        <f>AP25+AP26+AP27+AP28+AP29+AP30+AP32</f>
        <v>0</v>
      </c>
      <c r="AQ24" s="37">
        <f>AQ25+AQ26+AQ27+AQ28+AQ29+AQ30+AQ32</f>
        <v>0</v>
      </c>
      <c r="AR24" s="37"/>
      <c r="AS24" s="37"/>
      <c r="AT24" s="129">
        <f>AT25+AT26+AT27+AT28+AT29+AT30+AT32</f>
        <v>0</v>
      </c>
      <c r="AU24" s="36">
        <f>AU25+AU26+AU27+AU28</f>
        <v>142</v>
      </c>
      <c r="AV24" s="36">
        <f>AV26+AV27+AV28</f>
        <v>55</v>
      </c>
      <c r="AW24" s="36">
        <f t="shared" ref="AW24:AZ24" si="42">AW26+AW27+AW28</f>
        <v>0</v>
      </c>
      <c r="AX24" s="36">
        <f t="shared" si="42"/>
        <v>0</v>
      </c>
      <c r="AY24" s="36">
        <f t="shared" si="42"/>
        <v>71</v>
      </c>
      <c r="AZ24" s="36">
        <f t="shared" si="42"/>
        <v>10</v>
      </c>
      <c r="BA24" s="37">
        <f>BA25+BA26+BA27+BA28+BA29+BA30+BA32</f>
        <v>0</v>
      </c>
      <c r="BB24" s="37">
        <f>BB25+BB26+BB27+BB28+BB29+BB30+BB32</f>
        <v>6</v>
      </c>
      <c r="BC24" s="37"/>
      <c r="BD24" s="38">
        <f>BD25+BD26+BD27+BD28+BD29+BD30+BD32</f>
        <v>0</v>
      </c>
      <c r="BE24" s="128">
        <f>BE25+BE26+BE27+BE28+BE29+BE30+BE32</f>
        <v>78</v>
      </c>
      <c r="BF24" s="37">
        <f>BF25+BF26+BF27+BF28+BF29+BF30+BF32</f>
        <v>31</v>
      </c>
      <c r="BG24" s="37"/>
      <c r="BH24" s="37"/>
      <c r="BI24" s="37">
        <f>BI25+BI26+BI27+BI28+BI29+BI30+BI32</f>
        <v>37</v>
      </c>
      <c r="BJ24" s="37">
        <f>BJ25+BJ26+BJ27+BJ28+BJ29+BJ30+BJ32</f>
        <v>10</v>
      </c>
      <c r="BK24" s="37">
        <f>BK25+BK26+BK27+BK28+BK29+BK30+BK32</f>
        <v>0</v>
      </c>
      <c r="BL24" s="37">
        <f>BL25+BL26+BL27+BL28+BL29+BL30+BL32</f>
        <v>0</v>
      </c>
      <c r="BM24" s="37"/>
      <c r="BN24" s="129">
        <f>BN25+BN26+BN27+BN28+BN29+BN30+BN32</f>
        <v>0</v>
      </c>
      <c r="BO24" s="36">
        <f>BO28+BO29+BO30</f>
        <v>160</v>
      </c>
      <c r="BP24" s="36">
        <f t="shared" ref="BP24:BV24" si="43">BP28+BP29+BP30</f>
        <v>0</v>
      </c>
      <c r="BQ24" s="36">
        <f t="shared" si="43"/>
        <v>0</v>
      </c>
      <c r="BR24" s="36"/>
      <c r="BS24" s="36">
        <f t="shared" si="43"/>
        <v>126</v>
      </c>
      <c r="BT24" s="36">
        <f t="shared" si="43"/>
        <v>22</v>
      </c>
      <c r="BU24" s="36">
        <f t="shared" si="43"/>
        <v>0</v>
      </c>
      <c r="BV24" s="36">
        <f t="shared" si="43"/>
        <v>12</v>
      </c>
      <c r="BW24" s="37"/>
      <c r="BX24" s="181">
        <f>X25+BX26+BX27+BX28+BX29+BX30+BX32</f>
        <v>0</v>
      </c>
      <c r="BY24" s="155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0"/>
    </row>
    <row r="25" spans="1:106" s="45" customFormat="1" ht="23.25" customHeight="1" outlineLevel="1">
      <c r="A25" s="52" t="s">
        <v>7</v>
      </c>
      <c r="B25" s="55" t="s">
        <v>40</v>
      </c>
      <c r="C25" s="71">
        <f>D25+G25+H25+I25+J25</f>
        <v>66</v>
      </c>
      <c r="D25" s="9">
        <v>44</v>
      </c>
      <c r="E25" s="9"/>
      <c r="F25" s="9"/>
      <c r="G25" s="9">
        <v>10</v>
      </c>
      <c r="H25" s="9">
        <v>6</v>
      </c>
      <c r="I25" s="9"/>
      <c r="J25" s="9">
        <v>6</v>
      </c>
      <c r="K25" s="9">
        <v>32</v>
      </c>
      <c r="L25" s="9"/>
      <c r="M25" s="205"/>
      <c r="N25" s="13"/>
      <c r="O25" s="52">
        <v>66</v>
      </c>
      <c r="P25" s="9">
        <v>44</v>
      </c>
      <c r="Q25" s="9"/>
      <c r="R25" s="9"/>
      <c r="S25" s="9">
        <v>10</v>
      </c>
      <c r="T25" s="9">
        <v>6</v>
      </c>
      <c r="U25" s="9"/>
      <c r="V25" s="9">
        <v>6</v>
      </c>
      <c r="W25" s="30" t="s">
        <v>87</v>
      </c>
      <c r="X25" s="109"/>
      <c r="Y25" s="18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70"/>
      <c r="AK25" s="19"/>
      <c r="AL25" s="19"/>
      <c r="AM25" s="19"/>
      <c r="AN25" s="19"/>
      <c r="AO25" s="19"/>
      <c r="AP25" s="19"/>
      <c r="AQ25" s="19"/>
      <c r="AR25" s="19"/>
      <c r="AS25" s="19"/>
      <c r="AT25" s="110"/>
      <c r="AU25" s="18">
        <f>AV25+AY25+AZ25+BA25+BB25</f>
        <v>0</v>
      </c>
      <c r="AV25" s="19"/>
      <c r="AW25" s="19"/>
      <c r="AX25" s="19"/>
      <c r="AY25" s="19"/>
      <c r="AZ25" s="19"/>
      <c r="BA25" s="19"/>
      <c r="BB25" s="19"/>
      <c r="BC25" s="19"/>
      <c r="BD25" s="20"/>
      <c r="BE25" s="93"/>
      <c r="BF25" s="19"/>
      <c r="BG25" s="19"/>
      <c r="BH25" s="19"/>
      <c r="BI25" s="19"/>
      <c r="BJ25" s="19"/>
      <c r="BK25" s="19"/>
      <c r="BL25" s="27"/>
      <c r="BM25" s="27"/>
      <c r="BN25" s="109"/>
      <c r="BO25" s="182"/>
      <c r="BP25" s="27"/>
      <c r="BQ25" s="27"/>
      <c r="BR25" s="27"/>
      <c r="BS25" s="27"/>
      <c r="BT25" s="27"/>
      <c r="BU25" s="27"/>
      <c r="BV25" s="27"/>
      <c r="BW25" s="27"/>
      <c r="BX25" s="183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00"/>
    </row>
    <row r="26" spans="1:106" s="5" customFormat="1" ht="24.75" customHeight="1" outlineLevel="1">
      <c r="A26" s="52" t="s">
        <v>8</v>
      </c>
      <c r="B26" s="55" t="s">
        <v>41</v>
      </c>
      <c r="C26" s="70">
        <f>D26+E26+F26+G26+H26+J26</f>
        <v>84</v>
      </c>
      <c r="D26" s="4">
        <f>AV26+BF26</f>
        <v>50</v>
      </c>
      <c r="E26" s="4"/>
      <c r="F26" s="4"/>
      <c r="G26" s="4">
        <f>AY26+BI26</f>
        <v>18</v>
      </c>
      <c r="H26" s="9">
        <f>AZ26+BJ26</f>
        <v>10</v>
      </c>
      <c r="I26" s="9"/>
      <c r="J26" s="9">
        <v>6</v>
      </c>
      <c r="K26" s="9">
        <v>36</v>
      </c>
      <c r="L26" s="9"/>
      <c r="M26" s="205"/>
      <c r="N26" s="13"/>
      <c r="O26" s="70"/>
      <c r="P26" s="19"/>
      <c r="Q26" s="19"/>
      <c r="R26" s="19"/>
      <c r="S26" s="19"/>
      <c r="T26" s="19"/>
      <c r="U26" s="19"/>
      <c r="V26" s="19"/>
      <c r="W26" s="19"/>
      <c r="X26" s="110"/>
      <c r="Y26" s="18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70"/>
      <c r="AK26" s="19"/>
      <c r="AL26" s="19"/>
      <c r="AM26" s="19"/>
      <c r="AN26" s="19"/>
      <c r="AO26" s="19"/>
      <c r="AP26" s="19"/>
      <c r="AQ26" s="19"/>
      <c r="AR26" s="19"/>
      <c r="AS26" s="19"/>
      <c r="AT26" s="110"/>
      <c r="AU26" s="18">
        <f>AV26+AW26+AX26+AY26+AZ26+BB26</f>
        <v>37</v>
      </c>
      <c r="AV26" s="125">
        <v>19</v>
      </c>
      <c r="AW26" s="19"/>
      <c r="AX26" s="19"/>
      <c r="AY26" s="125">
        <v>8</v>
      </c>
      <c r="AZ26" s="125">
        <v>4</v>
      </c>
      <c r="BA26" s="19"/>
      <c r="BB26" s="125">
        <v>6</v>
      </c>
      <c r="BC26" s="19"/>
      <c r="BD26" s="20"/>
      <c r="BE26" s="94">
        <v>47</v>
      </c>
      <c r="BF26" s="125">
        <v>31</v>
      </c>
      <c r="BG26" s="19"/>
      <c r="BH26" s="19"/>
      <c r="BI26" s="125">
        <v>10</v>
      </c>
      <c r="BJ26" s="125">
        <v>6</v>
      </c>
      <c r="BK26" s="19"/>
      <c r="BL26" s="26"/>
      <c r="BM26" s="124" t="s">
        <v>87</v>
      </c>
      <c r="BN26" s="114"/>
      <c r="BO26" s="18"/>
      <c r="BP26" s="22"/>
      <c r="BQ26" s="22"/>
      <c r="BR26" s="22"/>
      <c r="BS26" s="22"/>
      <c r="BT26" s="22"/>
      <c r="BU26" s="22"/>
      <c r="BV26" s="22"/>
      <c r="BW26" s="22"/>
      <c r="BX26" s="184"/>
      <c r="BY26" s="158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33"/>
    </row>
    <row r="27" spans="1:106" s="5" customFormat="1" ht="27.75" customHeight="1" outlineLevel="1">
      <c r="A27" s="52" t="s">
        <v>9</v>
      </c>
      <c r="B27" s="55" t="s">
        <v>42</v>
      </c>
      <c r="C27" s="71">
        <v>71</v>
      </c>
      <c r="D27" s="9">
        <v>30</v>
      </c>
      <c r="E27" s="9"/>
      <c r="F27" s="9"/>
      <c r="G27" s="9">
        <v>35</v>
      </c>
      <c r="H27" s="9">
        <v>6</v>
      </c>
      <c r="I27" s="9"/>
      <c r="J27" s="9"/>
      <c r="K27" s="9">
        <v>35</v>
      </c>
      <c r="L27" s="9"/>
      <c r="M27" s="205"/>
      <c r="N27" s="13"/>
      <c r="O27" s="70"/>
      <c r="P27" s="19"/>
      <c r="Q27" s="19"/>
      <c r="R27" s="19"/>
      <c r="S27" s="19"/>
      <c r="T27" s="19"/>
      <c r="U27" s="19"/>
      <c r="V27" s="19"/>
      <c r="W27" s="19"/>
      <c r="X27" s="110"/>
      <c r="Y27" s="18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70"/>
      <c r="AK27" s="19"/>
      <c r="AL27" s="19"/>
      <c r="AM27" s="19"/>
      <c r="AN27" s="19"/>
      <c r="AO27" s="19"/>
      <c r="AP27" s="19"/>
      <c r="AQ27" s="19"/>
      <c r="AR27" s="19"/>
      <c r="AS27" s="19"/>
      <c r="AT27" s="110"/>
      <c r="AU27" s="66">
        <v>71</v>
      </c>
      <c r="AV27" s="2">
        <v>30</v>
      </c>
      <c r="AW27" s="9"/>
      <c r="AX27" s="9"/>
      <c r="AY27" s="2">
        <v>35</v>
      </c>
      <c r="AZ27" s="2">
        <v>6</v>
      </c>
      <c r="BA27" s="19"/>
      <c r="BB27" s="19"/>
      <c r="BC27" s="124" t="s">
        <v>87</v>
      </c>
      <c r="BD27" s="20"/>
      <c r="BE27" s="95"/>
      <c r="BF27" s="19"/>
      <c r="BG27" s="19"/>
      <c r="BH27" s="19"/>
      <c r="BI27" s="19"/>
      <c r="BJ27" s="19"/>
      <c r="BK27" s="19"/>
      <c r="BL27" s="22"/>
      <c r="BM27" s="22"/>
      <c r="BN27" s="114"/>
      <c r="BO27" s="73"/>
      <c r="BP27" s="22"/>
      <c r="BQ27" s="22"/>
      <c r="BR27" s="22"/>
      <c r="BS27" s="22"/>
      <c r="BT27" s="22"/>
      <c r="BU27" s="22"/>
      <c r="BV27" s="22"/>
      <c r="BW27" s="22"/>
      <c r="BX27" s="184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33"/>
    </row>
    <row r="28" spans="1:106" s="5" customFormat="1" ht="21" customHeight="1" outlineLevel="1">
      <c r="A28" s="52" t="s">
        <v>10</v>
      </c>
      <c r="B28" s="55" t="s">
        <v>17</v>
      </c>
      <c r="C28" s="71">
        <v>70</v>
      </c>
      <c r="D28" s="12">
        <v>6</v>
      </c>
      <c r="E28" s="12"/>
      <c r="F28" s="12"/>
      <c r="G28" s="9">
        <v>58</v>
      </c>
      <c r="H28" s="9">
        <v>6</v>
      </c>
      <c r="I28" s="9"/>
      <c r="J28" s="9"/>
      <c r="K28" s="9">
        <v>30</v>
      </c>
      <c r="L28" s="9"/>
      <c r="M28" s="205"/>
      <c r="N28" s="13"/>
      <c r="O28" s="70"/>
      <c r="P28" s="9"/>
      <c r="Q28" s="9"/>
      <c r="R28" s="9"/>
      <c r="S28" s="9"/>
      <c r="T28" s="9"/>
      <c r="U28" s="9"/>
      <c r="V28" s="9"/>
      <c r="W28" s="9"/>
      <c r="X28" s="108"/>
      <c r="Y28" s="18"/>
      <c r="Z28" s="9"/>
      <c r="AA28" s="9"/>
      <c r="AB28" s="9"/>
      <c r="AC28" s="9"/>
      <c r="AD28" s="9"/>
      <c r="AE28" s="9"/>
      <c r="AF28" s="9"/>
      <c r="AG28" s="9"/>
      <c r="AH28" s="9"/>
      <c r="AI28" s="13"/>
      <c r="AJ28" s="70"/>
      <c r="AK28" s="9"/>
      <c r="AL28" s="9"/>
      <c r="AM28" s="9"/>
      <c r="AN28" s="9"/>
      <c r="AO28" s="9"/>
      <c r="AP28" s="9"/>
      <c r="AQ28" s="9"/>
      <c r="AR28" s="9"/>
      <c r="AS28" s="9"/>
      <c r="AT28" s="108"/>
      <c r="AU28" s="18">
        <f>AV28+AY28</f>
        <v>34</v>
      </c>
      <c r="AV28" s="19" t="s">
        <v>64</v>
      </c>
      <c r="AW28" s="19"/>
      <c r="AX28" s="19"/>
      <c r="AY28" s="19">
        <v>28</v>
      </c>
      <c r="AZ28" s="19"/>
      <c r="BA28" s="9"/>
      <c r="BB28" s="9"/>
      <c r="BC28" s="124" t="s">
        <v>88</v>
      </c>
      <c r="BD28" s="13"/>
      <c r="BE28" s="71">
        <v>10</v>
      </c>
      <c r="BF28" s="9"/>
      <c r="BG28" s="9"/>
      <c r="BH28" s="9"/>
      <c r="BI28" s="2">
        <v>10</v>
      </c>
      <c r="BJ28" s="9"/>
      <c r="BK28" s="9"/>
      <c r="BL28" s="22"/>
      <c r="BM28" s="22"/>
      <c r="BN28" s="114"/>
      <c r="BO28" s="148">
        <v>26</v>
      </c>
      <c r="BP28" s="22"/>
      <c r="BQ28" s="22"/>
      <c r="BR28" s="22"/>
      <c r="BS28" s="149">
        <v>20</v>
      </c>
      <c r="BT28" s="149">
        <v>6</v>
      </c>
      <c r="BU28" s="22"/>
      <c r="BV28" s="22"/>
      <c r="BW28" s="124" t="s">
        <v>87</v>
      </c>
      <c r="BX28" s="184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33"/>
    </row>
    <row r="29" spans="1:106" s="5" customFormat="1" ht="33" customHeight="1" outlineLevel="1">
      <c r="A29" s="52" t="s">
        <v>11</v>
      </c>
      <c r="B29" s="55" t="s">
        <v>43</v>
      </c>
      <c r="C29" s="71">
        <v>84</v>
      </c>
      <c r="D29" s="9"/>
      <c r="E29" s="9"/>
      <c r="F29" s="9"/>
      <c r="G29" s="9">
        <v>70</v>
      </c>
      <c r="H29" s="9">
        <v>8</v>
      </c>
      <c r="I29" s="9"/>
      <c r="J29" s="9">
        <v>6</v>
      </c>
      <c r="K29" s="9">
        <v>48</v>
      </c>
      <c r="L29" s="9"/>
      <c r="M29" s="205"/>
      <c r="N29" s="13"/>
      <c r="O29" s="70"/>
      <c r="P29" s="9"/>
      <c r="Q29" s="9"/>
      <c r="R29" s="9"/>
      <c r="S29" s="9"/>
      <c r="T29" s="9"/>
      <c r="U29" s="9"/>
      <c r="V29" s="9"/>
      <c r="W29" s="9"/>
      <c r="X29" s="108"/>
      <c r="Y29" s="18"/>
      <c r="Z29" s="9"/>
      <c r="AA29" s="9"/>
      <c r="AB29" s="9"/>
      <c r="AC29" s="9"/>
      <c r="AD29" s="9"/>
      <c r="AE29" s="9"/>
      <c r="AF29" s="9"/>
      <c r="AG29" s="9"/>
      <c r="AH29" s="9"/>
      <c r="AI29" s="13"/>
      <c r="AJ29" s="70"/>
      <c r="AK29" s="9"/>
      <c r="AL29" s="9"/>
      <c r="AM29" s="9"/>
      <c r="AN29" s="9"/>
      <c r="AO29" s="9"/>
      <c r="AP29" s="9"/>
      <c r="AQ29" s="9"/>
      <c r="AR29" s="9"/>
      <c r="AS29" s="9"/>
      <c r="AT29" s="108"/>
      <c r="AU29" s="18"/>
      <c r="AV29" s="9"/>
      <c r="AW29" s="9"/>
      <c r="AX29" s="9"/>
      <c r="AY29" s="9"/>
      <c r="AZ29" s="9"/>
      <c r="BA29" s="9"/>
      <c r="BB29" s="9"/>
      <c r="BC29" s="9"/>
      <c r="BD29" s="13"/>
      <c r="BE29" s="71"/>
      <c r="BF29" s="22"/>
      <c r="BG29" s="22"/>
      <c r="BH29" s="22"/>
      <c r="BI29" s="22"/>
      <c r="BJ29" s="22"/>
      <c r="BK29" s="22"/>
      <c r="BL29" s="22"/>
      <c r="BM29" s="22"/>
      <c r="BN29" s="114"/>
      <c r="BO29" s="175">
        <v>84</v>
      </c>
      <c r="BP29" s="22"/>
      <c r="BQ29" s="22"/>
      <c r="BR29" s="22" t="s">
        <v>78</v>
      </c>
      <c r="BS29" s="9">
        <v>70</v>
      </c>
      <c r="BT29" s="9">
        <v>8</v>
      </c>
      <c r="BU29" s="9"/>
      <c r="BV29" s="12">
        <v>6</v>
      </c>
      <c r="BW29" s="124" t="s">
        <v>87</v>
      </c>
      <c r="BX29" s="184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33"/>
    </row>
    <row r="30" spans="1:106" s="5" customFormat="1" ht="33" customHeight="1" outlineLevel="1">
      <c r="A30" s="52" t="s">
        <v>52</v>
      </c>
      <c r="B30" s="55" t="s">
        <v>51</v>
      </c>
      <c r="C30" s="71">
        <v>71</v>
      </c>
      <c r="D30" s="24"/>
      <c r="E30" s="24"/>
      <c r="F30" s="24"/>
      <c r="G30" s="24">
        <v>53</v>
      </c>
      <c r="H30" s="24">
        <v>12</v>
      </c>
      <c r="I30" s="9"/>
      <c r="J30" s="9">
        <v>6</v>
      </c>
      <c r="K30" s="9">
        <v>71</v>
      </c>
      <c r="L30" s="9"/>
      <c r="M30" s="205"/>
      <c r="N30" s="13"/>
      <c r="O30" s="70"/>
      <c r="P30" s="9"/>
      <c r="Q30" s="9"/>
      <c r="R30" s="9"/>
      <c r="S30" s="9" t="s">
        <v>78</v>
      </c>
      <c r="T30" s="9"/>
      <c r="U30" s="9"/>
      <c r="V30" s="9"/>
      <c r="W30" s="9"/>
      <c r="X30" s="108"/>
      <c r="Y30" s="18"/>
      <c r="Z30" s="9"/>
      <c r="AA30" s="9"/>
      <c r="AB30" s="9"/>
      <c r="AC30" s="9"/>
      <c r="AD30" s="9"/>
      <c r="AE30" s="9"/>
      <c r="AF30" s="9"/>
      <c r="AG30" s="9"/>
      <c r="AH30" s="9"/>
      <c r="AI30" s="13"/>
      <c r="AJ30" s="70"/>
      <c r="AK30" s="9"/>
      <c r="AL30" s="9"/>
      <c r="AM30" s="9"/>
      <c r="AN30" s="9"/>
      <c r="AO30" s="9"/>
      <c r="AP30" s="9"/>
      <c r="AQ30" s="9"/>
      <c r="AR30" s="9"/>
      <c r="AS30" s="9"/>
      <c r="AT30" s="108"/>
      <c r="AU30" s="18"/>
      <c r="AV30" s="9"/>
      <c r="AW30" s="9"/>
      <c r="AX30" s="9"/>
      <c r="AY30" s="9"/>
      <c r="AZ30" s="9"/>
      <c r="BA30" s="9"/>
      <c r="BB30" s="9"/>
      <c r="BC30" s="9"/>
      <c r="BD30" s="13"/>
      <c r="BE30" s="52">
        <v>21</v>
      </c>
      <c r="BF30" s="9"/>
      <c r="BG30" s="9"/>
      <c r="BH30" s="9"/>
      <c r="BI30" s="2">
        <v>17</v>
      </c>
      <c r="BJ30" s="2">
        <v>4</v>
      </c>
      <c r="BK30" s="9"/>
      <c r="BL30" s="22"/>
      <c r="BM30" s="22"/>
      <c r="BN30" s="114"/>
      <c r="BO30" s="175">
        <v>50</v>
      </c>
      <c r="BP30" s="9"/>
      <c r="BQ30" s="9"/>
      <c r="BR30" s="9"/>
      <c r="BS30" s="9">
        <v>36</v>
      </c>
      <c r="BT30" s="9">
        <v>8</v>
      </c>
      <c r="BU30" s="9"/>
      <c r="BV30" s="9">
        <v>6</v>
      </c>
      <c r="BW30" s="124" t="s">
        <v>87</v>
      </c>
      <c r="BX30" s="184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33"/>
    </row>
    <row r="31" spans="1:106" s="5" customFormat="1" ht="18" customHeight="1" outlineLevel="1">
      <c r="A31" s="136" t="s">
        <v>79</v>
      </c>
      <c r="B31" s="137" t="s">
        <v>114</v>
      </c>
      <c r="C31" s="171">
        <f>C32+C33</f>
        <v>72</v>
      </c>
      <c r="D31" s="122">
        <f t="shared" ref="D31:H31" si="44">D32+D33</f>
        <v>38</v>
      </c>
      <c r="E31" s="122">
        <f t="shared" si="44"/>
        <v>0</v>
      </c>
      <c r="F31" s="122">
        <f t="shared" si="44"/>
        <v>0</v>
      </c>
      <c r="G31" s="122">
        <f t="shared" si="44"/>
        <v>30</v>
      </c>
      <c r="H31" s="122">
        <f t="shared" si="44"/>
        <v>4</v>
      </c>
      <c r="I31" s="172"/>
      <c r="J31" s="122"/>
      <c r="K31" s="122">
        <f>K32+K33</f>
        <v>72</v>
      </c>
      <c r="L31" s="122"/>
      <c r="M31" s="205"/>
      <c r="N31" s="138"/>
      <c r="O31" s="139"/>
      <c r="P31" s="122"/>
      <c r="Q31" s="122"/>
      <c r="R31" s="122"/>
      <c r="S31" s="122"/>
      <c r="T31" s="122"/>
      <c r="U31" s="122"/>
      <c r="V31" s="122"/>
      <c r="W31" s="122"/>
      <c r="X31" s="140"/>
      <c r="Y31" s="141"/>
      <c r="Z31" s="122"/>
      <c r="AA31" s="122"/>
      <c r="AB31" s="122"/>
      <c r="AC31" s="122"/>
      <c r="AD31" s="122"/>
      <c r="AE31" s="122"/>
      <c r="AF31" s="9"/>
      <c r="AG31" s="122"/>
      <c r="AH31" s="122"/>
      <c r="AI31" s="138"/>
      <c r="AJ31" s="139"/>
      <c r="AK31" s="122"/>
      <c r="AL31" s="122"/>
      <c r="AM31" s="122"/>
      <c r="AN31" s="122"/>
      <c r="AO31" s="122"/>
      <c r="AP31" s="122"/>
      <c r="AQ31" s="122"/>
      <c r="AR31" s="9"/>
      <c r="AS31" s="122"/>
      <c r="AT31" s="140"/>
      <c r="AU31" s="141">
        <f t="shared" ref="AU31:AZ31" si="45">AU32</f>
        <v>36</v>
      </c>
      <c r="AV31" s="141">
        <f t="shared" si="45"/>
        <v>22</v>
      </c>
      <c r="AW31" s="141">
        <f t="shared" si="45"/>
        <v>0</v>
      </c>
      <c r="AX31" s="141">
        <f t="shared" si="45"/>
        <v>0</v>
      </c>
      <c r="AY31" s="141">
        <f t="shared" si="45"/>
        <v>12</v>
      </c>
      <c r="AZ31" s="141">
        <f t="shared" si="45"/>
        <v>2</v>
      </c>
      <c r="BA31" s="122"/>
      <c r="BB31" s="122"/>
      <c r="BC31" s="122"/>
      <c r="BD31" s="138"/>
      <c r="BE31" s="139"/>
      <c r="BF31" s="122"/>
      <c r="BG31" s="122"/>
      <c r="BH31" s="122"/>
      <c r="BI31" s="122"/>
      <c r="BJ31" s="122"/>
      <c r="BK31" s="122"/>
      <c r="BL31" s="142"/>
      <c r="BM31" s="142"/>
      <c r="BN31" s="143"/>
      <c r="BO31" s="176">
        <f>BO33</f>
        <v>36</v>
      </c>
      <c r="BP31" s="176">
        <f>BP33</f>
        <v>16</v>
      </c>
      <c r="BQ31" s="176"/>
      <c r="BR31" s="176"/>
      <c r="BS31" s="176">
        <f>BS33</f>
        <v>18</v>
      </c>
      <c r="BT31" s="176">
        <f>BT33</f>
        <v>2</v>
      </c>
      <c r="BU31" s="122"/>
      <c r="BV31" s="122"/>
      <c r="BW31" s="122"/>
      <c r="BX31" s="185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33"/>
    </row>
    <row r="32" spans="1:106" s="5" customFormat="1" ht="47.25" customHeight="1" outlineLevel="1">
      <c r="A32" s="52" t="s">
        <v>80</v>
      </c>
      <c r="B32" s="170" t="s">
        <v>109</v>
      </c>
      <c r="C32" s="71">
        <f>D32+E32+F32+G32+H32</f>
        <v>36</v>
      </c>
      <c r="D32" s="173">
        <f>AV31+BF32</f>
        <v>22</v>
      </c>
      <c r="E32" s="173"/>
      <c r="F32" s="173"/>
      <c r="G32" s="173">
        <f>AY31+BI32</f>
        <v>12</v>
      </c>
      <c r="H32" s="67">
        <f>AZ31+BJ32</f>
        <v>2</v>
      </c>
      <c r="I32" s="9"/>
      <c r="J32" s="9"/>
      <c r="K32" s="9">
        <v>36</v>
      </c>
      <c r="L32" s="9"/>
      <c r="M32" s="205"/>
      <c r="N32" s="13"/>
      <c r="O32" s="70"/>
      <c r="P32" s="9"/>
      <c r="Q32" s="9"/>
      <c r="R32" s="9" t="s">
        <v>78</v>
      </c>
      <c r="S32" s="9"/>
      <c r="T32" s="9"/>
      <c r="U32" s="9"/>
      <c r="V32" s="9"/>
      <c r="W32" s="9"/>
      <c r="X32" s="108"/>
      <c r="Y32" s="18"/>
      <c r="Z32" s="9"/>
      <c r="AA32" s="9"/>
      <c r="AB32" s="9"/>
      <c r="AC32" s="9"/>
      <c r="AD32" s="9"/>
      <c r="AE32" s="9"/>
      <c r="AF32" s="9"/>
      <c r="AG32" s="9"/>
      <c r="AH32" s="9"/>
      <c r="AI32" s="13"/>
      <c r="AJ32" s="70"/>
      <c r="AK32" s="9"/>
      <c r="AL32" s="9"/>
      <c r="AM32" s="9"/>
      <c r="AN32" s="9"/>
      <c r="AO32" s="9"/>
      <c r="AP32" s="9"/>
      <c r="AQ32" s="9"/>
      <c r="AR32" s="9"/>
      <c r="AS32" s="9"/>
      <c r="AT32" s="108"/>
      <c r="AU32" s="18">
        <f>AV32+AW32+AX32+AY32+AZ32</f>
        <v>36</v>
      </c>
      <c r="AV32" s="9">
        <v>22</v>
      </c>
      <c r="AW32" s="9"/>
      <c r="AX32" s="9"/>
      <c r="AY32" s="9">
        <v>12</v>
      </c>
      <c r="AZ32" s="9">
        <v>2</v>
      </c>
      <c r="BA32" s="9"/>
      <c r="BB32" s="9"/>
      <c r="BC32" s="124" t="s">
        <v>88</v>
      </c>
      <c r="BD32" s="13"/>
      <c r="BE32" s="71"/>
      <c r="BF32" s="9"/>
      <c r="BG32" s="9"/>
      <c r="BH32" s="9"/>
      <c r="BI32" s="9"/>
      <c r="BJ32" s="9"/>
      <c r="BK32" s="9"/>
      <c r="BL32" s="22"/>
      <c r="BM32" s="22"/>
      <c r="BN32" s="114"/>
      <c r="BO32" s="3"/>
      <c r="BP32" s="3"/>
      <c r="BQ32" s="3"/>
      <c r="BR32" s="3"/>
      <c r="BS32" s="3"/>
      <c r="BT32" s="3"/>
      <c r="BU32" s="22"/>
      <c r="BV32" s="22"/>
      <c r="BW32" s="124" t="s">
        <v>88</v>
      </c>
      <c r="BX32" s="184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  <c r="CJ32" s="159"/>
      <c r="CK32" s="159"/>
      <c r="CL32" s="159"/>
      <c r="CM32" s="159"/>
      <c r="CN32" s="159"/>
      <c r="CO32" s="159"/>
      <c r="CP32" s="159"/>
      <c r="CQ32" s="159"/>
      <c r="CR32" s="159"/>
      <c r="CS32" s="159"/>
      <c r="CT32" s="159"/>
      <c r="CU32" s="159"/>
      <c r="CV32" s="159"/>
      <c r="CW32" s="159"/>
      <c r="CX32" s="159"/>
      <c r="CY32" s="159"/>
      <c r="CZ32" s="159"/>
      <c r="DA32" s="159"/>
      <c r="DB32" s="33"/>
    </row>
    <row r="33" spans="1:106" s="5" customFormat="1" ht="18" customHeight="1" outlineLevel="1">
      <c r="A33" s="52" t="s">
        <v>108</v>
      </c>
      <c r="B33" s="55" t="s">
        <v>81</v>
      </c>
      <c r="C33" s="71">
        <f>D33+E33+F33+G33+H33</f>
        <v>36</v>
      </c>
      <c r="D33" s="4">
        <v>16</v>
      </c>
      <c r="E33" s="4"/>
      <c r="F33" s="4"/>
      <c r="G33" s="4">
        <v>18</v>
      </c>
      <c r="H33" s="9">
        <v>2</v>
      </c>
      <c r="I33" s="9"/>
      <c r="J33" s="9"/>
      <c r="K33" s="9">
        <v>36</v>
      </c>
      <c r="L33" s="9"/>
      <c r="M33" s="205"/>
      <c r="N33" s="13"/>
      <c r="O33" s="70"/>
      <c r="P33" s="9"/>
      <c r="Q33" s="9"/>
      <c r="R33" s="9"/>
      <c r="S33" s="9"/>
      <c r="T33" s="9"/>
      <c r="U33" s="9"/>
      <c r="V33" s="9"/>
      <c r="W33" s="9"/>
      <c r="X33" s="108"/>
      <c r="Y33" s="18"/>
      <c r="Z33" s="9"/>
      <c r="AA33" s="9"/>
      <c r="AB33" s="9"/>
      <c r="AC33" s="9"/>
      <c r="AD33" s="9"/>
      <c r="AE33" s="9"/>
      <c r="AF33" s="9"/>
      <c r="AG33" s="9"/>
      <c r="AH33" s="9"/>
      <c r="AI33" s="13"/>
      <c r="AJ33" s="70"/>
      <c r="AK33" s="9"/>
      <c r="AL33" s="9"/>
      <c r="AM33" s="9"/>
      <c r="AN33" s="9"/>
      <c r="AO33" s="9"/>
      <c r="AP33" s="9"/>
      <c r="AQ33" s="9"/>
      <c r="AR33" s="9"/>
      <c r="AS33" s="9"/>
      <c r="AT33" s="108"/>
      <c r="AU33" s="3"/>
      <c r="AV33" s="3"/>
      <c r="AW33" s="3"/>
      <c r="AX33" s="3"/>
      <c r="AY33" s="3"/>
      <c r="AZ33" s="3"/>
      <c r="BA33" s="9"/>
      <c r="BB33" s="9"/>
      <c r="BC33" s="9"/>
      <c r="BD33" s="13"/>
      <c r="BE33" s="71"/>
      <c r="BF33" s="9"/>
      <c r="BG33" s="9"/>
      <c r="BH33" s="9"/>
      <c r="BI33" s="9"/>
      <c r="BJ33" s="9"/>
      <c r="BK33" s="9"/>
      <c r="BL33" s="22"/>
      <c r="BM33" s="22"/>
      <c r="BN33" s="114"/>
      <c r="BO33" s="175">
        <v>36</v>
      </c>
      <c r="BP33" s="9">
        <v>16</v>
      </c>
      <c r="BQ33" s="9"/>
      <c r="BR33" s="9"/>
      <c r="BS33" s="9">
        <v>18</v>
      </c>
      <c r="BT33" s="9">
        <v>2</v>
      </c>
      <c r="BU33" s="22"/>
      <c r="BV33" s="22"/>
      <c r="BW33" s="124"/>
      <c r="BX33" s="184"/>
      <c r="BY33" s="159"/>
      <c r="BZ33" s="159"/>
      <c r="CA33" s="159"/>
      <c r="CB33" s="159"/>
      <c r="CC33" s="159"/>
      <c r="CD33" s="159"/>
      <c r="CE33" s="159"/>
      <c r="CF33" s="159" t="s">
        <v>78</v>
      </c>
      <c r="CG33" s="159"/>
      <c r="CH33" s="159"/>
      <c r="CI33" s="159"/>
      <c r="CJ33" s="159"/>
      <c r="CK33" s="159"/>
      <c r="CL33" s="159"/>
      <c r="CM33" s="159"/>
      <c r="CN33" s="159"/>
      <c r="CO33" s="159"/>
      <c r="CP33" s="159"/>
      <c r="CQ33" s="159"/>
      <c r="CR33" s="159"/>
      <c r="CS33" s="159"/>
      <c r="CT33" s="159"/>
      <c r="CU33" s="159"/>
      <c r="CV33" s="159"/>
      <c r="CW33" s="159"/>
      <c r="CX33" s="159"/>
      <c r="CY33" s="159"/>
      <c r="CZ33" s="159"/>
      <c r="DA33" s="159"/>
      <c r="DB33" s="33"/>
    </row>
    <row r="34" spans="1:106" s="45" customFormat="1" ht="29.25" customHeight="1">
      <c r="A34" s="134" t="s">
        <v>78</v>
      </c>
      <c r="B34" s="135" t="s">
        <v>70</v>
      </c>
      <c r="C34" s="128">
        <f t="shared" ref="C34:N34" si="46">C35</f>
        <v>1642</v>
      </c>
      <c r="D34" s="37">
        <f t="shared" si="46"/>
        <v>148</v>
      </c>
      <c r="E34" s="37">
        <f t="shared" si="46"/>
        <v>0</v>
      </c>
      <c r="F34" s="37">
        <f t="shared" si="46"/>
        <v>2</v>
      </c>
      <c r="G34" s="37">
        <f t="shared" si="46"/>
        <v>162</v>
      </c>
      <c r="H34" s="37">
        <f t="shared" si="46"/>
        <v>16</v>
      </c>
      <c r="I34" s="37">
        <f t="shared" si="46"/>
        <v>1296</v>
      </c>
      <c r="J34" s="37">
        <f t="shared" si="46"/>
        <v>18</v>
      </c>
      <c r="K34" s="37">
        <f>K35</f>
        <v>1102</v>
      </c>
      <c r="L34" s="37">
        <f t="shared" si="46"/>
        <v>36</v>
      </c>
      <c r="M34" s="211"/>
      <c r="N34" s="38">
        <f t="shared" si="46"/>
        <v>0</v>
      </c>
      <c r="O34" s="139">
        <f t="shared" ref="O34" si="47">P34+S34+T34+U34+V34+X34</f>
        <v>0</v>
      </c>
      <c r="P34" s="37">
        <f t="shared" ref="P34:X34" si="48">P35</f>
        <v>0</v>
      </c>
      <c r="Q34" s="37">
        <f t="shared" si="48"/>
        <v>0</v>
      </c>
      <c r="R34" s="37">
        <f t="shared" si="48"/>
        <v>0</v>
      </c>
      <c r="S34" s="37">
        <f t="shared" si="48"/>
        <v>0</v>
      </c>
      <c r="T34" s="37">
        <f t="shared" si="48"/>
        <v>0</v>
      </c>
      <c r="U34" s="37">
        <f t="shared" si="48"/>
        <v>0</v>
      </c>
      <c r="V34" s="37">
        <f t="shared" si="48"/>
        <v>0</v>
      </c>
      <c r="W34" s="37">
        <f t="shared" si="48"/>
        <v>0</v>
      </c>
      <c r="X34" s="129">
        <f t="shared" si="48"/>
        <v>0</v>
      </c>
      <c r="Y34" s="144">
        <f>Y35</f>
        <v>130</v>
      </c>
      <c r="Z34" s="37">
        <f t="shared" ref="Z34:AT34" si="49">Z35</f>
        <v>48</v>
      </c>
      <c r="AA34" s="37">
        <f t="shared" si="49"/>
        <v>0</v>
      </c>
      <c r="AB34" s="37">
        <f t="shared" si="49"/>
        <v>0</v>
      </c>
      <c r="AC34" s="37">
        <f t="shared" si="49"/>
        <v>40</v>
      </c>
      <c r="AD34" s="37">
        <f t="shared" si="49"/>
        <v>2</v>
      </c>
      <c r="AE34" s="37">
        <f t="shared" si="49"/>
        <v>36</v>
      </c>
      <c r="AF34" s="37"/>
      <c r="AG34" s="37">
        <f t="shared" si="49"/>
        <v>4</v>
      </c>
      <c r="AH34" s="37"/>
      <c r="AI34" s="38">
        <f t="shared" si="49"/>
        <v>0</v>
      </c>
      <c r="AJ34" s="128">
        <f t="shared" si="49"/>
        <v>250</v>
      </c>
      <c r="AK34" s="37">
        <f t="shared" si="49"/>
        <v>64</v>
      </c>
      <c r="AL34" s="37">
        <f t="shared" si="49"/>
        <v>0</v>
      </c>
      <c r="AM34" s="37">
        <f t="shared" si="49"/>
        <v>0</v>
      </c>
      <c r="AN34" s="37">
        <f t="shared" si="49"/>
        <v>66</v>
      </c>
      <c r="AO34" s="37">
        <f t="shared" si="49"/>
        <v>4</v>
      </c>
      <c r="AP34" s="37">
        <f t="shared" si="49"/>
        <v>108</v>
      </c>
      <c r="AQ34" s="37">
        <f t="shared" si="49"/>
        <v>8</v>
      </c>
      <c r="AR34" s="37"/>
      <c r="AS34" s="37"/>
      <c r="AT34" s="129">
        <f t="shared" si="49"/>
        <v>0</v>
      </c>
      <c r="AU34" s="144">
        <f>AV34+AY34+AZ34+BA34+BB34</f>
        <v>216</v>
      </c>
      <c r="AV34" s="37">
        <f t="shared" ref="AV34:BD34" si="50">AV35</f>
        <v>0</v>
      </c>
      <c r="AW34" s="37">
        <f t="shared" si="50"/>
        <v>0</v>
      </c>
      <c r="AX34" s="37">
        <f t="shared" si="50"/>
        <v>0</v>
      </c>
      <c r="AY34" s="37">
        <f t="shared" si="50"/>
        <v>0</v>
      </c>
      <c r="AZ34" s="37">
        <f t="shared" si="50"/>
        <v>0</v>
      </c>
      <c r="BA34" s="37">
        <f t="shared" si="50"/>
        <v>216</v>
      </c>
      <c r="BB34" s="37">
        <f t="shared" si="50"/>
        <v>0</v>
      </c>
      <c r="BC34" s="37"/>
      <c r="BD34" s="38">
        <f t="shared" si="50"/>
        <v>0</v>
      </c>
      <c r="BE34" s="128">
        <f>BE36+BE41</f>
        <v>468</v>
      </c>
      <c r="BF34" s="37">
        <f t="shared" ref="BF34:BX34" si="51">BF35</f>
        <v>0</v>
      </c>
      <c r="BG34" s="37">
        <f t="shared" si="51"/>
        <v>0</v>
      </c>
      <c r="BH34" s="37">
        <f t="shared" si="51"/>
        <v>0</v>
      </c>
      <c r="BI34" s="37">
        <f t="shared" si="51"/>
        <v>0</v>
      </c>
      <c r="BJ34" s="37">
        <f t="shared" si="51"/>
        <v>0</v>
      </c>
      <c r="BK34" s="37">
        <f t="shared" si="51"/>
        <v>468</v>
      </c>
      <c r="BL34" s="37">
        <f t="shared" si="51"/>
        <v>0</v>
      </c>
      <c r="BM34" s="37"/>
      <c r="BN34" s="129">
        <f t="shared" si="51"/>
        <v>18</v>
      </c>
      <c r="BO34" s="36">
        <f t="shared" si="51"/>
        <v>578</v>
      </c>
      <c r="BP34" s="37">
        <f t="shared" si="51"/>
        <v>36</v>
      </c>
      <c r="BQ34" s="37">
        <f t="shared" si="51"/>
        <v>0</v>
      </c>
      <c r="BR34" s="37">
        <f t="shared" si="51"/>
        <v>2</v>
      </c>
      <c r="BS34" s="37">
        <f t="shared" si="51"/>
        <v>56</v>
      </c>
      <c r="BT34" s="37">
        <f t="shared" si="51"/>
        <v>10</v>
      </c>
      <c r="BU34" s="37">
        <f t="shared" si="51"/>
        <v>468</v>
      </c>
      <c r="BV34" s="37">
        <f t="shared" si="51"/>
        <v>6</v>
      </c>
      <c r="BW34" s="37"/>
      <c r="BX34" s="186">
        <f t="shared" si="51"/>
        <v>18</v>
      </c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00"/>
    </row>
    <row r="35" spans="1:106" s="5" customFormat="1" ht="17.100000000000001" customHeight="1">
      <c r="A35" s="53" t="s">
        <v>21</v>
      </c>
      <c r="B35" s="54" t="s">
        <v>22</v>
      </c>
      <c r="C35" s="68">
        <f t="shared" ref="C35:BX35" si="52">C36+C41</f>
        <v>1642</v>
      </c>
      <c r="D35" s="16">
        <f t="shared" si="52"/>
        <v>148</v>
      </c>
      <c r="E35" s="16">
        <f t="shared" si="52"/>
        <v>0</v>
      </c>
      <c r="F35" s="16">
        <f t="shared" si="52"/>
        <v>2</v>
      </c>
      <c r="G35" s="16">
        <f t="shared" si="52"/>
        <v>162</v>
      </c>
      <c r="H35" s="16">
        <f t="shared" si="52"/>
        <v>16</v>
      </c>
      <c r="I35" s="16">
        <f t="shared" si="52"/>
        <v>1296</v>
      </c>
      <c r="J35" s="16">
        <f t="shared" si="52"/>
        <v>18</v>
      </c>
      <c r="K35" s="16">
        <f t="shared" si="52"/>
        <v>1102</v>
      </c>
      <c r="L35" s="16">
        <f t="shared" si="52"/>
        <v>36</v>
      </c>
      <c r="M35" s="204"/>
      <c r="N35" s="15">
        <f t="shared" si="52"/>
        <v>0</v>
      </c>
      <c r="O35" s="68">
        <f t="shared" si="52"/>
        <v>0</v>
      </c>
      <c r="P35" s="16">
        <f t="shared" si="52"/>
        <v>0</v>
      </c>
      <c r="Q35" s="16">
        <f t="shared" si="52"/>
        <v>0</v>
      </c>
      <c r="R35" s="16">
        <f>R36+R41</f>
        <v>0</v>
      </c>
      <c r="S35" s="16">
        <f t="shared" si="52"/>
        <v>0</v>
      </c>
      <c r="T35" s="16">
        <f t="shared" si="52"/>
        <v>0</v>
      </c>
      <c r="U35" s="16">
        <f t="shared" si="52"/>
        <v>0</v>
      </c>
      <c r="V35" s="16">
        <f t="shared" si="52"/>
        <v>0</v>
      </c>
      <c r="W35" s="16">
        <f t="shared" si="52"/>
        <v>0</v>
      </c>
      <c r="X35" s="107">
        <f t="shared" si="52"/>
        <v>0</v>
      </c>
      <c r="Y35" s="8">
        <f t="shared" si="52"/>
        <v>130</v>
      </c>
      <c r="Z35" s="16">
        <f t="shared" si="52"/>
        <v>48</v>
      </c>
      <c r="AA35" s="16">
        <f t="shared" si="52"/>
        <v>0</v>
      </c>
      <c r="AB35" s="16">
        <f t="shared" si="52"/>
        <v>0</v>
      </c>
      <c r="AC35" s="16">
        <f t="shared" si="52"/>
        <v>40</v>
      </c>
      <c r="AD35" s="16">
        <f t="shared" si="52"/>
        <v>2</v>
      </c>
      <c r="AE35" s="16">
        <f t="shared" si="52"/>
        <v>36</v>
      </c>
      <c r="AF35" s="37"/>
      <c r="AG35" s="16">
        <f t="shared" si="52"/>
        <v>4</v>
      </c>
      <c r="AH35" s="16">
        <f t="shared" si="52"/>
        <v>0</v>
      </c>
      <c r="AI35" s="15">
        <f t="shared" si="52"/>
        <v>0</v>
      </c>
      <c r="AJ35" s="68">
        <f t="shared" si="52"/>
        <v>250</v>
      </c>
      <c r="AK35" s="16">
        <f t="shared" si="52"/>
        <v>64</v>
      </c>
      <c r="AL35" s="16">
        <f t="shared" si="52"/>
        <v>0</v>
      </c>
      <c r="AM35" s="16">
        <f t="shared" si="52"/>
        <v>0</v>
      </c>
      <c r="AN35" s="16">
        <f t="shared" si="52"/>
        <v>66</v>
      </c>
      <c r="AO35" s="16">
        <f t="shared" si="52"/>
        <v>4</v>
      </c>
      <c r="AP35" s="16">
        <f t="shared" si="52"/>
        <v>108</v>
      </c>
      <c r="AQ35" s="16">
        <f t="shared" si="52"/>
        <v>8</v>
      </c>
      <c r="AR35" s="16"/>
      <c r="AS35" s="16"/>
      <c r="AT35" s="107">
        <f t="shared" si="52"/>
        <v>0</v>
      </c>
      <c r="AU35" s="8">
        <f t="shared" si="52"/>
        <v>216</v>
      </c>
      <c r="AV35" s="16">
        <f t="shared" si="52"/>
        <v>0</v>
      </c>
      <c r="AW35" s="16">
        <f t="shared" si="52"/>
        <v>0</v>
      </c>
      <c r="AX35" s="16">
        <f t="shared" si="52"/>
        <v>0</v>
      </c>
      <c r="AY35" s="16">
        <f t="shared" si="52"/>
        <v>0</v>
      </c>
      <c r="AZ35" s="16">
        <f t="shared" si="52"/>
        <v>0</v>
      </c>
      <c r="BA35" s="16">
        <f t="shared" si="52"/>
        <v>216</v>
      </c>
      <c r="BB35" s="16">
        <f t="shared" si="52"/>
        <v>0</v>
      </c>
      <c r="BC35" s="16"/>
      <c r="BD35" s="15">
        <f t="shared" si="52"/>
        <v>0</v>
      </c>
      <c r="BE35" s="68">
        <f t="shared" si="52"/>
        <v>468</v>
      </c>
      <c r="BF35" s="16">
        <f t="shared" si="52"/>
        <v>0</v>
      </c>
      <c r="BG35" s="16">
        <f t="shared" si="52"/>
        <v>0</v>
      </c>
      <c r="BH35" s="16">
        <f t="shared" si="52"/>
        <v>0</v>
      </c>
      <c r="BI35" s="16">
        <f t="shared" si="52"/>
        <v>0</v>
      </c>
      <c r="BJ35" s="16">
        <f t="shared" si="52"/>
        <v>0</v>
      </c>
      <c r="BK35" s="16">
        <f t="shared" si="52"/>
        <v>468</v>
      </c>
      <c r="BL35" s="16">
        <f t="shared" si="52"/>
        <v>0</v>
      </c>
      <c r="BM35" s="16"/>
      <c r="BN35" s="107">
        <f t="shared" si="52"/>
        <v>18</v>
      </c>
      <c r="BO35" s="8">
        <f t="shared" si="52"/>
        <v>578</v>
      </c>
      <c r="BP35" s="16">
        <f t="shared" si="52"/>
        <v>36</v>
      </c>
      <c r="BQ35" s="16">
        <f t="shared" si="52"/>
        <v>0</v>
      </c>
      <c r="BR35" s="16">
        <f t="shared" si="52"/>
        <v>2</v>
      </c>
      <c r="BS35" s="16">
        <f t="shared" si="52"/>
        <v>56</v>
      </c>
      <c r="BT35" s="16">
        <f t="shared" si="52"/>
        <v>10</v>
      </c>
      <c r="BU35" s="16">
        <f t="shared" si="52"/>
        <v>468</v>
      </c>
      <c r="BV35" s="16">
        <f t="shared" si="52"/>
        <v>6</v>
      </c>
      <c r="BW35" s="16"/>
      <c r="BX35" s="178">
        <f t="shared" si="52"/>
        <v>18</v>
      </c>
      <c r="BY35" s="159"/>
      <c r="BZ35" s="159"/>
      <c r="CA35" s="159"/>
      <c r="CB35" s="159"/>
      <c r="CC35" s="159"/>
      <c r="CD35" s="159"/>
      <c r="CE35" s="159"/>
      <c r="CF35" s="159"/>
      <c r="CG35" s="159"/>
      <c r="CH35" s="159"/>
      <c r="CI35" s="159"/>
      <c r="CJ35" s="159"/>
      <c r="CK35" s="159"/>
      <c r="CL35" s="159"/>
      <c r="CM35" s="159"/>
      <c r="CN35" s="159"/>
      <c r="CO35" s="159"/>
      <c r="CP35" s="159"/>
      <c r="CQ35" s="159"/>
      <c r="CR35" s="159"/>
      <c r="CS35" s="159"/>
      <c r="CT35" s="159"/>
      <c r="CU35" s="159"/>
      <c r="CV35" s="159"/>
      <c r="CW35" s="159"/>
      <c r="CX35" s="159"/>
      <c r="CY35" s="159"/>
      <c r="CZ35" s="159"/>
      <c r="DA35" s="159"/>
      <c r="DB35" s="33"/>
    </row>
    <row r="36" spans="1:106" s="45" customFormat="1" ht="138.75" customHeight="1">
      <c r="A36" s="53" t="s">
        <v>12</v>
      </c>
      <c r="B36" s="55" t="s">
        <v>44</v>
      </c>
      <c r="C36" s="68">
        <f>C37+C38+C39</f>
        <v>1064</v>
      </c>
      <c r="D36" s="16">
        <f>Z36+AK36</f>
        <v>112</v>
      </c>
      <c r="E36" s="16"/>
      <c r="F36" s="16"/>
      <c r="G36" s="16">
        <f t="shared" ref="G36:BX36" si="53">G37+G38+G39</f>
        <v>106</v>
      </c>
      <c r="H36" s="16">
        <f t="shared" si="53"/>
        <v>6</v>
      </c>
      <c r="I36" s="16">
        <f t="shared" si="53"/>
        <v>828</v>
      </c>
      <c r="J36" s="16">
        <f t="shared" si="53"/>
        <v>12</v>
      </c>
      <c r="K36" s="16">
        <f>K37+K38+K39</f>
        <v>778</v>
      </c>
      <c r="L36" s="16">
        <f>L40</f>
        <v>18</v>
      </c>
      <c r="M36" s="204"/>
      <c r="N36" s="15">
        <f t="shared" si="53"/>
        <v>0</v>
      </c>
      <c r="O36" s="68">
        <f t="shared" si="53"/>
        <v>0</v>
      </c>
      <c r="P36" s="16">
        <f t="shared" si="53"/>
        <v>0</v>
      </c>
      <c r="Q36" s="16">
        <f t="shared" si="53"/>
        <v>0</v>
      </c>
      <c r="R36" s="16">
        <f t="shared" si="53"/>
        <v>0</v>
      </c>
      <c r="S36" s="16">
        <f t="shared" si="53"/>
        <v>0</v>
      </c>
      <c r="T36" s="16">
        <f t="shared" si="53"/>
        <v>0</v>
      </c>
      <c r="U36" s="16">
        <f t="shared" si="53"/>
        <v>0</v>
      </c>
      <c r="V36" s="16">
        <f t="shared" si="53"/>
        <v>0</v>
      </c>
      <c r="W36" s="16">
        <f t="shared" si="53"/>
        <v>0</v>
      </c>
      <c r="X36" s="107">
        <f t="shared" si="53"/>
        <v>0</v>
      </c>
      <c r="Y36" s="8">
        <f t="shared" si="53"/>
        <v>130</v>
      </c>
      <c r="Z36" s="16">
        <f t="shared" si="53"/>
        <v>48</v>
      </c>
      <c r="AA36" s="16">
        <f t="shared" si="53"/>
        <v>0</v>
      </c>
      <c r="AB36" s="16">
        <f t="shared" si="53"/>
        <v>0</v>
      </c>
      <c r="AC36" s="16">
        <f t="shared" si="53"/>
        <v>40</v>
      </c>
      <c r="AD36" s="16">
        <f t="shared" si="53"/>
        <v>2</v>
      </c>
      <c r="AE36" s="16">
        <f t="shared" si="53"/>
        <v>36</v>
      </c>
      <c r="AF36" s="16"/>
      <c r="AG36" s="16">
        <f t="shared" si="53"/>
        <v>4</v>
      </c>
      <c r="AH36" s="16">
        <f t="shared" si="53"/>
        <v>0</v>
      </c>
      <c r="AI36" s="15">
        <f t="shared" si="53"/>
        <v>0</v>
      </c>
      <c r="AJ36" s="68">
        <f t="shared" si="53"/>
        <v>250</v>
      </c>
      <c r="AK36" s="16">
        <f t="shared" si="53"/>
        <v>64</v>
      </c>
      <c r="AL36" s="16">
        <f t="shared" si="53"/>
        <v>0</v>
      </c>
      <c r="AM36" s="16">
        <f t="shared" si="53"/>
        <v>0</v>
      </c>
      <c r="AN36" s="16">
        <f t="shared" si="53"/>
        <v>66</v>
      </c>
      <c r="AO36" s="16">
        <f t="shared" si="53"/>
        <v>4</v>
      </c>
      <c r="AP36" s="16">
        <f t="shared" si="53"/>
        <v>108</v>
      </c>
      <c r="AQ36" s="16">
        <f t="shared" si="53"/>
        <v>8</v>
      </c>
      <c r="AR36" s="16"/>
      <c r="AS36" s="16"/>
      <c r="AT36" s="107">
        <f t="shared" si="53"/>
        <v>0</v>
      </c>
      <c r="AU36" s="8">
        <f t="shared" si="53"/>
        <v>216</v>
      </c>
      <c r="AV36" s="16">
        <f t="shared" si="53"/>
        <v>0</v>
      </c>
      <c r="AW36" s="16">
        <f t="shared" si="53"/>
        <v>0</v>
      </c>
      <c r="AX36" s="16">
        <f t="shared" si="53"/>
        <v>0</v>
      </c>
      <c r="AY36" s="16">
        <f t="shared" si="53"/>
        <v>0</v>
      </c>
      <c r="AZ36" s="16">
        <f t="shared" si="53"/>
        <v>0</v>
      </c>
      <c r="BA36" s="16">
        <f t="shared" si="53"/>
        <v>216</v>
      </c>
      <c r="BB36" s="16">
        <f t="shared" si="53"/>
        <v>0</v>
      </c>
      <c r="BC36" s="16"/>
      <c r="BD36" s="15">
        <f t="shared" si="53"/>
        <v>0</v>
      </c>
      <c r="BE36" s="68">
        <f t="shared" si="53"/>
        <v>468</v>
      </c>
      <c r="BF36" s="16">
        <f t="shared" si="53"/>
        <v>0</v>
      </c>
      <c r="BG36" s="16">
        <f t="shared" si="53"/>
        <v>0</v>
      </c>
      <c r="BH36" s="16">
        <f t="shared" si="53"/>
        <v>0</v>
      </c>
      <c r="BI36" s="16">
        <f t="shared" si="53"/>
        <v>0</v>
      </c>
      <c r="BJ36" s="16">
        <f t="shared" si="53"/>
        <v>0</v>
      </c>
      <c r="BK36" s="16">
        <f t="shared" si="53"/>
        <v>468</v>
      </c>
      <c r="BL36" s="16">
        <f t="shared" si="53"/>
        <v>0</v>
      </c>
      <c r="BM36" s="16"/>
      <c r="BN36" s="107">
        <f>BN40</f>
        <v>18</v>
      </c>
      <c r="BO36" s="8">
        <f t="shared" si="53"/>
        <v>0</v>
      </c>
      <c r="BP36" s="16">
        <f t="shared" si="53"/>
        <v>0</v>
      </c>
      <c r="BQ36" s="16"/>
      <c r="BR36" s="16"/>
      <c r="BS36" s="16">
        <f t="shared" si="53"/>
        <v>0</v>
      </c>
      <c r="BT36" s="16">
        <f t="shared" si="53"/>
        <v>0</v>
      </c>
      <c r="BU36" s="16">
        <f t="shared" si="53"/>
        <v>0</v>
      </c>
      <c r="BV36" s="16">
        <f t="shared" si="53"/>
        <v>0</v>
      </c>
      <c r="BW36" s="16"/>
      <c r="BX36" s="178">
        <f t="shared" si="53"/>
        <v>0</v>
      </c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00"/>
    </row>
    <row r="37" spans="1:106" s="45" customFormat="1" ht="78" customHeight="1">
      <c r="A37" s="56" t="s">
        <v>13</v>
      </c>
      <c r="B37" s="55" t="s">
        <v>45</v>
      </c>
      <c r="C37" s="71">
        <f>D37+G37+H37+J37</f>
        <v>236</v>
      </c>
      <c r="D37" s="9">
        <f>Z37+AK37</f>
        <v>112</v>
      </c>
      <c r="E37" s="9"/>
      <c r="F37" s="9"/>
      <c r="G37" s="9">
        <v>106</v>
      </c>
      <c r="H37" s="9">
        <v>6</v>
      </c>
      <c r="I37" s="16"/>
      <c r="J37" s="9">
        <v>12</v>
      </c>
      <c r="K37" s="9">
        <v>94</v>
      </c>
      <c r="L37" s="9"/>
      <c r="M37" s="205"/>
      <c r="N37" s="13"/>
      <c r="O37" s="68"/>
      <c r="P37" s="16"/>
      <c r="Q37" s="16"/>
      <c r="R37" s="16"/>
      <c r="S37" s="16"/>
      <c r="T37" s="16"/>
      <c r="U37" s="16"/>
      <c r="V37" s="16"/>
      <c r="W37" s="16"/>
      <c r="X37" s="107"/>
      <c r="Y37" s="18">
        <f t="shared" ref="Y37" si="54">Z37+AC37+AD37+AE37+AG37</f>
        <v>94</v>
      </c>
      <c r="Z37" s="9">
        <v>48</v>
      </c>
      <c r="AA37" s="9"/>
      <c r="AB37" s="9"/>
      <c r="AC37" s="9">
        <v>40</v>
      </c>
      <c r="AD37" s="2">
        <v>2</v>
      </c>
      <c r="AE37" s="9"/>
      <c r="AF37" s="9"/>
      <c r="AG37" s="2">
        <v>4</v>
      </c>
      <c r="AH37" s="9"/>
      <c r="AI37" s="13"/>
      <c r="AJ37" s="70">
        <f>AK37+AN37+AO37+AP37+AQ37</f>
        <v>142</v>
      </c>
      <c r="AK37" s="2">
        <v>64</v>
      </c>
      <c r="AL37" s="9"/>
      <c r="AM37" s="9"/>
      <c r="AN37" s="2">
        <v>66</v>
      </c>
      <c r="AO37" s="2">
        <v>4</v>
      </c>
      <c r="AP37" s="9"/>
      <c r="AQ37" s="2">
        <v>8</v>
      </c>
      <c r="AR37" s="2"/>
      <c r="AS37" s="124" t="s">
        <v>87</v>
      </c>
      <c r="AT37" s="108"/>
      <c r="AU37" s="18"/>
      <c r="AV37" s="9"/>
      <c r="AW37" s="9"/>
      <c r="AX37" s="9"/>
      <c r="AY37" s="9"/>
      <c r="AZ37" s="9"/>
      <c r="BA37" s="9"/>
      <c r="BB37" s="9"/>
      <c r="BC37" s="9"/>
      <c r="BD37" s="13"/>
      <c r="BE37" s="71"/>
      <c r="BF37" s="9"/>
      <c r="BG37" s="9"/>
      <c r="BH37" s="9"/>
      <c r="BI37" s="9"/>
      <c r="BJ37" s="9"/>
      <c r="BK37" s="16"/>
      <c r="BL37" s="27"/>
      <c r="BM37" s="27"/>
      <c r="BN37" s="109"/>
      <c r="BO37" s="182"/>
      <c r="BP37" s="27"/>
      <c r="BQ37" s="27"/>
      <c r="BR37" s="27"/>
      <c r="BS37" s="27"/>
      <c r="BT37" s="27"/>
      <c r="BU37" s="27"/>
      <c r="BV37" s="27"/>
      <c r="BW37" s="27"/>
      <c r="BX37" s="18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00"/>
    </row>
    <row r="38" spans="1:106" s="5" customFormat="1" ht="17.25" customHeight="1">
      <c r="A38" s="56" t="s">
        <v>14</v>
      </c>
      <c r="B38" s="57" t="s">
        <v>24</v>
      </c>
      <c r="C38" s="71">
        <v>288</v>
      </c>
      <c r="D38" s="9"/>
      <c r="E38" s="9"/>
      <c r="F38" s="9"/>
      <c r="G38" s="9"/>
      <c r="H38" s="9"/>
      <c r="I38" s="9">
        <v>288</v>
      </c>
      <c r="J38" s="9"/>
      <c r="K38" s="9">
        <v>252</v>
      </c>
      <c r="L38" s="9"/>
      <c r="M38" s="205"/>
      <c r="N38" s="13"/>
      <c r="O38" s="68"/>
      <c r="P38" s="16"/>
      <c r="Q38" s="16"/>
      <c r="R38" s="16"/>
      <c r="S38" s="16"/>
      <c r="T38" s="16"/>
      <c r="U38" s="16"/>
      <c r="V38" s="16"/>
      <c r="W38" s="16"/>
      <c r="X38" s="107"/>
      <c r="Y38" s="66">
        <v>36</v>
      </c>
      <c r="Z38" s="9"/>
      <c r="AA38" s="9"/>
      <c r="AB38" s="9"/>
      <c r="AC38" s="9"/>
      <c r="AD38" s="9"/>
      <c r="AE38" s="9">
        <v>36</v>
      </c>
      <c r="AF38" s="9"/>
      <c r="AG38" s="9"/>
      <c r="AH38" s="9"/>
      <c r="AI38" s="13"/>
      <c r="AJ38" s="71">
        <f t="shared" ref="AJ38" si="55">AK38+AN38+AO38+AP38+AQ38</f>
        <v>108</v>
      </c>
      <c r="AK38" s="9"/>
      <c r="AL38" s="9"/>
      <c r="AM38" s="9"/>
      <c r="AN38" s="9"/>
      <c r="AO38" s="9"/>
      <c r="AP38" s="9">
        <v>108</v>
      </c>
      <c r="AQ38" s="9"/>
      <c r="AR38" s="9"/>
      <c r="AS38" s="9"/>
      <c r="AT38" s="108"/>
      <c r="AU38" s="18">
        <f>AV38+AY38+AZ38+BA38+BB38</f>
        <v>144</v>
      </c>
      <c r="AV38" s="9"/>
      <c r="AW38" s="9"/>
      <c r="AX38" s="9"/>
      <c r="AY38" s="9"/>
      <c r="AZ38" s="9"/>
      <c r="BA38" s="9">
        <v>144</v>
      </c>
      <c r="BB38" s="9"/>
      <c r="BC38" s="124" t="s">
        <v>87</v>
      </c>
      <c r="BD38" s="13"/>
      <c r="BE38" s="71"/>
      <c r="BF38" s="9"/>
      <c r="BG38" s="9"/>
      <c r="BH38" s="9"/>
      <c r="BI38" s="9"/>
      <c r="BJ38" s="9"/>
      <c r="BK38" s="9"/>
      <c r="BL38" s="22"/>
      <c r="BM38" s="22"/>
      <c r="BN38" s="108"/>
      <c r="BO38" s="73"/>
      <c r="BP38" s="22"/>
      <c r="BQ38" s="22"/>
      <c r="BR38" s="22"/>
      <c r="BS38" s="22"/>
      <c r="BT38" s="22"/>
      <c r="BU38" s="22"/>
      <c r="BV38" s="22"/>
      <c r="BW38" s="22"/>
      <c r="BX38" s="184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  <c r="CJ38" s="159"/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59"/>
      <c r="CW38" s="159"/>
      <c r="CX38" s="159"/>
      <c r="CY38" s="159"/>
      <c r="CZ38" s="159"/>
      <c r="DA38" s="159"/>
      <c r="DB38" s="33"/>
    </row>
    <row r="39" spans="1:106" s="5" customFormat="1" ht="17.100000000000001" customHeight="1">
      <c r="A39" s="56" t="s">
        <v>15</v>
      </c>
      <c r="B39" s="57" t="s">
        <v>23</v>
      </c>
      <c r="C39" s="71">
        <v>540</v>
      </c>
      <c r="D39" s="9"/>
      <c r="E39" s="9"/>
      <c r="F39" s="9"/>
      <c r="G39" s="9"/>
      <c r="H39" s="9"/>
      <c r="I39" s="9">
        <v>540</v>
      </c>
      <c r="J39" s="9"/>
      <c r="K39" s="9">
        <v>432</v>
      </c>
      <c r="L39" s="9"/>
      <c r="M39" s="205"/>
      <c r="N39" s="13"/>
      <c r="O39" s="71"/>
      <c r="P39" s="9"/>
      <c r="Q39" s="9"/>
      <c r="R39" s="9"/>
      <c r="S39" s="9"/>
      <c r="T39" s="9"/>
      <c r="U39" s="9"/>
      <c r="V39" s="9"/>
      <c r="W39" s="9"/>
      <c r="X39" s="108"/>
      <c r="Y39" s="18"/>
      <c r="Z39" s="9"/>
      <c r="AA39" s="9"/>
      <c r="AB39" s="9"/>
      <c r="AC39" s="9"/>
      <c r="AD39" s="9"/>
      <c r="AE39" s="9"/>
      <c r="AF39" s="9"/>
      <c r="AG39" s="9"/>
      <c r="AH39" s="9"/>
      <c r="AI39" s="13"/>
      <c r="AJ39" s="71"/>
      <c r="AK39" s="9"/>
      <c r="AL39" s="9"/>
      <c r="AM39" s="9"/>
      <c r="AN39" s="9"/>
      <c r="AO39" s="9"/>
      <c r="AP39" s="9"/>
      <c r="AQ39" s="9"/>
      <c r="AR39" s="9"/>
      <c r="AS39" s="9"/>
      <c r="AT39" s="108"/>
      <c r="AU39" s="18">
        <v>72</v>
      </c>
      <c r="AV39" s="9"/>
      <c r="AW39" s="9"/>
      <c r="AX39" s="9"/>
      <c r="AY39" s="9"/>
      <c r="AZ39" s="9"/>
      <c r="BA39" s="9">
        <v>72</v>
      </c>
      <c r="BB39" s="9"/>
      <c r="BC39" s="9"/>
      <c r="BD39" s="13"/>
      <c r="BE39" s="71">
        <f>BF39+BI39+BJ39+BK39+BL39</f>
        <v>468</v>
      </c>
      <c r="BF39" s="16"/>
      <c r="BG39" s="16"/>
      <c r="BH39" s="16"/>
      <c r="BI39" s="16"/>
      <c r="BJ39" s="16"/>
      <c r="BK39" s="9">
        <v>468</v>
      </c>
      <c r="BL39" s="22"/>
      <c r="BM39" s="124" t="s">
        <v>87</v>
      </c>
      <c r="BN39" s="114"/>
      <c r="BO39" s="73"/>
      <c r="BP39" s="22"/>
      <c r="BQ39" s="22"/>
      <c r="BR39" s="22"/>
      <c r="BS39" s="22"/>
      <c r="BT39" s="22"/>
      <c r="BU39" s="22"/>
      <c r="BV39" s="22"/>
      <c r="BW39" s="22"/>
      <c r="BX39" s="184"/>
      <c r="BY39" s="159"/>
      <c r="BZ39" s="159"/>
      <c r="CA39" s="159"/>
      <c r="CB39" s="159"/>
      <c r="CC39" s="159"/>
      <c r="CD39" s="159"/>
      <c r="CE39" s="159"/>
      <c r="CF39" s="159"/>
      <c r="CG39" s="159"/>
      <c r="CH39" s="159"/>
      <c r="CI39" s="159"/>
      <c r="CJ39" s="159"/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  <c r="CV39" s="159"/>
      <c r="CW39" s="159"/>
      <c r="CX39" s="159"/>
      <c r="CY39" s="159"/>
      <c r="CZ39" s="159"/>
      <c r="DA39" s="159"/>
      <c r="DB39" s="33"/>
    </row>
    <row r="40" spans="1:106" s="5" customFormat="1" ht="17.100000000000001" customHeight="1">
      <c r="A40" s="56"/>
      <c r="B40" s="57" t="s">
        <v>103</v>
      </c>
      <c r="C40" s="71"/>
      <c r="D40" s="9"/>
      <c r="E40" s="9"/>
      <c r="F40" s="9"/>
      <c r="G40" s="9"/>
      <c r="H40" s="9"/>
      <c r="I40" s="9"/>
      <c r="J40" s="9"/>
      <c r="K40" s="9"/>
      <c r="L40" s="9">
        <v>18</v>
      </c>
      <c r="M40" s="205"/>
      <c r="N40" s="13"/>
      <c r="O40" s="71"/>
      <c r="P40" s="9"/>
      <c r="Q40" s="9"/>
      <c r="R40" s="9"/>
      <c r="S40" s="9"/>
      <c r="T40" s="9"/>
      <c r="U40" s="9"/>
      <c r="V40" s="9"/>
      <c r="W40" s="9"/>
      <c r="X40" s="108"/>
      <c r="Y40" s="18"/>
      <c r="Z40" s="9"/>
      <c r="AA40" s="9"/>
      <c r="AB40" s="9"/>
      <c r="AC40" s="9"/>
      <c r="AD40" s="9"/>
      <c r="AE40" s="9"/>
      <c r="AF40" s="9"/>
      <c r="AG40" s="9"/>
      <c r="AH40" s="9"/>
      <c r="AI40" s="13"/>
      <c r="AJ40" s="71"/>
      <c r="AK40" s="9"/>
      <c r="AL40" s="9"/>
      <c r="AM40" s="9"/>
      <c r="AN40" s="9"/>
      <c r="AO40" s="9"/>
      <c r="AP40" s="9"/>
      <c r="AQ40" s="9"/>
      <c r="AR40" s="9"/>
      <c r="AS40" s="9"/>
      <c r="AT40" s="108"/>
      <c r="AU40" s="18"/>
      <c r="AV40" s="9"/>
      <c r="AW40" s="9"/>
      <c r="AX40" s="9"/>
      <c r="AY40" s="9"/>
      <c r="AZ40" s="9"/>
      <c r="BA40" s="9"/>
      <c r="BB40" s="9"/>
      <c r="BC40" s="9"/>
      <c r="BD40" s="13"/>
      <c r="BE40" s="71"/>
      <c r="BF40" s="16"/>
      <c r="BG40" s="16"/>
      <c r="BH40" s="16"/>
      <c r="BI40" s="16"/>
      <c r="BJ40" s="16"/>
      <c r="BK40" s="16"/>
      <c r="BL40" s="22"/>
      <c r="BM40" s="196" t="s">
        <v>110</v>
      </c>
      <c r="BN40" s="126">
        <v>18</v>
      </c>
      <c r="BO40" s="73"/>
      <c r="BP40" s="22"/>
      <c r="BQ40" s="22"/>
      <c r="BR40" s="22"/>
      <c r="BS40" s="22"/>
      <c r="BT40" s="22"/>
      <c r="BU40" s="22"/>
      <c r="BV40" s="22"/>
      <c r="BW40" s="22"/>
      <c r="BX40" s="184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59"/>
      <c r="CL40" s="159"/>
      <c r="CM40" s="159"/>
      <c r="CN40" s="159"/>
      <c r="CO40" s="159"/>
      <c r="CP40" s="159"/>
      <c r="CQ40" s="159"/>
      <c r="CR40" s="159"/>
      <c r="CS40" s="159"/>
      <c r="CT40" s="159"/>
      <c r="CU40" s="159"/>
      <c r="CV40" s="159"/>
      <c r="CW40" s="159"/>
      <c r="CX40" s="159"/>
      <c r="CY40" s="159"/>
      <c r="CZ40" s="159"/>
      <c r="DA40" s="159"/>
      <c r="DB40" s="33"/>
    </row>
    <row r="41" spans="1:106" s="45" customFormat="1" ht="30" customHeight="1">
      <c r="A41" s="58" t="s">
        <v>46</v>
      </c>
      <c r="B41" s="55" t="s">
        <v>47</v>
      </c>
      <c r="C41" s="68">
        <f t="shared" ref="C41:BQ41" si="56">C42+C43+C44</f>
        <v>578</v>
      </c>
      <c r="D41" s="16">
        <f t="shared" si="56"/>
        <v>36</v>
      </c>
      <c r="E41" s="16">
        <f t="shared" si="56"/>
        <v>0</v>
      </c>
      <c r="F41" s="16">
        <f t="shared" si="56"/>
        <v>2</v>
      </c>
      <c r="G41" s="16">
        <f t="shared" si="56"/>
        <v>56</v>
      </c>
      <c r="H41" s="16">
        <f t="shared" si="56"/>
        <v>10</v>
      </c>
      <c r="I41" s="16">
        <f t="shared" si="56"/>
        <v>468</v>
      </c>
      <c r="J41" s="16">
        <f t="shared" si="56"/>
        <v>6</v>
      </c>
      <c r="K41" s="16">
        <f>K43</f>
        <v>324</v>
      </c>
      <c r="L41" s="16">
        <f t="shared" si="56"/>
        <v>18</v>
      </c>
      <c r="M41" s="204"/>
      <c r="N41" s="15">
        <f t="shared" si="56"/>
        <v>0</v>
      </c>
      <c r="O41" s="68">
        <f t="shared" si="56"/>
        <v>0</v>
      </c>
      <c r="P41" s="16">
        <f t="shared" si="56"/>
        <v>0</v>
      </c>
      <c r="Q41" s="16">
        <f t="shared" si="56"/>
        <v>0</v>
      </c>
      <c r="R41" s="16">
        <f t="shared" si="56"/>
        <v>0</v>
      </c>
      <c r="S41" s="16">
        <f t="shared" si="56"/>
        <v>0</v>
      </c>
      <c r="T41" s="16">
        <f t="shared" si="56"/>
        <v>0</v>
      </c>
      <c r="U41" s="16">
        <f t="shared" si="56"/>
        <v>0</v>
      </c>
      <c r="V41" s="16">
        <f t="shared" si="56"/>
        <v>0</v>
      </c>
      <c r="W41" s="16">
        <f t="shared" si="56"/>
        <v>0</v>
      </c>
      <c r="X41" s="107">
        <f t="shared" si="56"/>
        <v>0</v>
      </c>
      <c r="Y41" s="8">
        <f t="shared" si="56"/>
        <v>0</v>
      </c>
      <c r="Z41" s="16">
        <f t="shared" si="56"/>
        <v>0</v>
      </c>
      <c r="AA41" s="16">
        <f t="shared" si="56"/>
        <v>0</v>
      </c>
      <c r="AB41" s="16">
        <f t="shared" si="56"/>
        <v>0</v>
      </c>
      <c r="AC41" s="16">
        <f t="shared" si="56"/>
        <v>0</v>
      </c>
      <c r="AD41" s="16">
        <f t="shared" si="56"/>
        <v>0</v>
      </c>
      <c r="AE41" s="16">
        <f t="shared" si="56"/>
        <v>0</v>
      </c>
      <c r="AF41" s="16"/>
      <c r="AG41" s="16">
        <f t="shared" si="56"/>
        <v>0</v>
      </c>
      <c r="AH41" s="16">
        <f t="shared" si="56"/>
        <v>0</v>
      </c>
      <c r="AI41" s="15">
        <f t="shared" si="56"/>
        <v>0</v>
      </c>
      <c r="AJ41" s="68">
        <f t="shared" si="56"/>
        <v>0</v>
      </c>
      <c r="AK41" s="16">
        <f t="shared" si="56"/>
        <v>0</v>
      </c>
      <c r="AL41" s="16">
        <f t="shared" si="56"/>
        <v>0</v>
      </c>
      <c r="AM41" s="16">
        <f t="shared" si="56"/>
        <v>0</v>
      </c>
      <c r="AN41" s="16">
        <f t="shared" si="56"/>
        <v>0</v>
      </c>
      <c r="AO41" s="16">
        <f t="shared" si="56"/>
        <v>0</v>
      </c>
      <c r="AP41" s="16">
        <f t="shared" si="56"/>
        <v>0</v>
      </c>
      <c r="AQ41" s="16">
        <f t="shared" si="56"/>
        <v>0</v>
      </c>
      <c r="AR41" s="16"/>
      <c r="AS41" s="16">
        <f t="shared" si="56"/>
        <v>0</v>
      </c>
      <c r="AT41" s="107">
        <f t="shared" si="56"/>
        <v>0</v>
      </c>
      <c r="AU41" s="8">
        <f t="shared" si="56"/>
        <v>0</v>
      </c>
      <c r="AV41" s="16">
        <f t="shared" si="56"/>
        <v>0</v>
      </c>
      <c r="AW41" s="16">
        <f t="shared" si="56"/>
        <v>0</v>
      </c>
      <c r="AX41" s="16">
        <f t="shared" si="56"/>
        <v>0</v>
      </c>
      <c r="AY41" s="16">
        <f t="shared" si="56"/>
        <v>0</v>
      </c>
      <c r="AZ41" s="16">
        <f t="shared" si="56"/>
        <v>0</v>
      </c>
      <c r="BA41" s="16">
        <f t="shared" si="56"/>
        <v>0</v>
      </c>
      <c r="BB41" s="16">
        <f t="shared" si="56"/>
        <v>0</v>
      </c>
      <c r="BC41" s="16">
        <f t="shared" si="56"/>
        <v>0</v>
      </c>
      <c r="BD41" s="15">
        <f t="shared" si="56"/>
        <v>0</v>
      </c>
      <c r="BE41" s="68">
        <f t="shared" si="56"/>
        <v>0</v>
      </c>
      <c r="BF41" s="16">
        <f t="shared" si="56"/>
        <v>0</v>
      </c>
      <c r="BG41" s="16">
        <f t="shared" si="56"/>
        <v>0</v>
      </c>
      <c r="BH41" s="16">
        <f t="shared" si="56"/>
        <v>0</v>
      </c>
      <c r="BI41" s="16">
        <f t="shared" si="56"/>
        <v>0</v>
      </c>
      <c r="BJ41" s="16">
        <f t="shared" si="56"/>
        <v>0</v>
      </c>
      <c r="BK41" s="16">
        <f t="shared" si="56"/>
        <v>0</v>
      </c>
      <c r="BL41" s="16">
        <f t="shared" si="56"/>
        <v>0</v>
      </c>
      <c r="BM41" s="16">
        <f t="shared" si="56"/>
        <v>0</v>
      </c>
      <c r="BN41" s="107">
        <f t="shared" si="56"/>
        <v>0</v>
      </c>
      <c r="BO41" s="8">
        <f t="shared" si="56"/>
        <v>578</v>
      </c>
      <c r="BP41" s="16">
        <f t="shared" si="56"/>
        <v>36</v>
      </c>
      <c r="BQ41" s="16">
        <f t="shared" si="56"/>
        <v>0</v>
      </c>
      <c r="BR41" s="16">
        <f t="shared" ref="BR41:BX41" si="57">BR42+BR43+BR44</f>
        <v>2</v>
      </c>
      <c r="BS41" s="16">
        <f t="shared" si="57"/>
        <v>56</v>
      </c>
      <c r="BT41" s="16">
        <f t="shared" si="57"/>
        <v>10</v>
      </c>
      <c r="BU41" s="16">
        <f t="shared" si="57"/>
        <v>468</v>
      </c>
      <c r="BV41" s="16">
        <f t="shared" si="57"/>
        <v>6</v>
      </c>
      <c r="BW41" s="16"/>
      <c r="BX41" s="178">
        <f t="shared" si="57"/>
        <v>18</v>
      </c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00"/>
    </row>
    <row r="42" spans="1:106" s="5" customFormat="1" ht="29.25" customHeight="1">
      <c r="A42" s="58" t="s">
        <v>48</v>
      </c>
      <c r="B42" s="55" t="s">
        <v>49</v>
      </c>
      <c r="C42" s="71">
        <v>110</v>
      </c>
      <c r="D42" s="9">
        <v>36</v>
      </c>
      <c r="E42" s="9"/>
      <c r="F42" s="9">
        <v>2</v>
      </c>
      <c r="G42" s="9">
        <v>56</v>
      </c>
      <c r="H42" s="9">
        <v>10</v>
      </c>
      <c r="I42" s="9"/>
      <c r="J42" s="9">
        <v>6</v>
      </c>
      <c r="K42" s="9"/>
      <c r="L42" s="9"/>
      <c r="M42" s="205"/>
      <c r="N42" s="13"/>
      <c r="O42" s="71"/>
      <c r="P42" s="9"/>
      <c r="Q42" s="9"/>
      <c r="R42" s="9"/>
      <c r="S42" s="9"/>
      <c r="T42" s="9"/>
      <c r="U42" s="9"/>
      <c r="V42" s="9"/>
      <c r="W42" s="9"/>
      <c r="X42" s="108"/>
      <c r="Y42" s="18"/>
      <c r="Z42" s="9"/>
      <c r="AA42" s="9"/>
      <c r="AB42" s="9"/>
      <c r="AC42" s="9"/>
      <c r="AD42" s="9"/>
      <c r="AE42" s="9"/>
      <c r="AF42" s="9"/>
      <c r="AG42" s="9"/>
      <c r="AH42" s="9"/>
      <c r="AI42" s="13"/>
      <c r="AJ42" s="68"/>
      <c r="AK42" s="9"/>
      <c r="AL42" s="9"/>
      <c r="AM42" s="9"/>
      <c r="AN42" s="9"/>
      <c r="AO42" s="9"/>
      <c r="AP42" s="9"/>
      <c r="AQ42" s="9"/>
      <c r="AR42" s="9"/>
      <c r="AS42" s="9"/>
      <c r="AT42" s="108"/>
      <c r="AU42" s="18"/>
      <c r="AV42" s="9"/>
      <c r="AW42" s="9"/>
      <c r="AX42" s="9"/>
      <c r="AY42" s="9"/>
      <c r="AZ42" s="9"/>
      <c r="BA42" s="9"/>
      <c r="BB42" s="9"/>
      <c r="BC42" s="9"/>
      <c r="BD42" s="13"/>
      <c r="BE42" s="71"/>
      <c r="BF42" s="9"/>
      <c r="BG42" s="9"/>
      <c r="BH42" s="9"/>
      <c r="BI42" s="9"/>
      <c r="BJ42" s="9"/>
      <c r="BK42" s="9"/>
      <c r="BL42" s="22"/>
      <c r="BM42" s="22"/>
      <c r="BN42" s="114"/>
      <c r="BO42" s="88">
        <v>110</v>
      </c>
      <c r="BP42" s="12">
        <v>36</v>
      </c>
      <c r="BQ42" s="12"/>
      <c r="BR42" s="12">
        <v>2</v>
      </c>
      <c r="BS42" s="12">
        <v>56</v>
      </c>
      <c r="BT42" s="12">
        <v>10</v>
      </c>
      <c r="BU42" s="12"/>
      <c r="BV42" s="12">
        <v>6</v>
      </c>
      <c r="BW42" s="124" t="s">
        <v>87</v>
      </c>
      <c r="BX42" s="184"/>
      <c r="BY42" s="159"/>
      <c r="BZ42" s="159"/>
      <c r="CA42" s="159"/>
      <c r="CB42" s="159"/>
      <c r="CC42" s="159"/>
      <c r="CD42" s="159"/>
      <c r="CE42" s="159"/>
      <c r="CF42" s="159"/>
      <c r="CG42" s="159"/>
      <c r="CH42" s="159"/>
      <c r="CI42" s="159"/>
      <c r="CJ42" s="159"/>
      <c r="CK42" s="159"/>
      <c r="CL42" s="159"/>
      <c r="CM42" s="159"/>
      <c r="CN42" s="159"/>
      <c r="CO42" s="159"/>
      <c r="CP42" s="159"/>
      <c r="CQ42" s="159"/>
      <c r="CR42" s="159"/>
      <c r="CS42" s="159"/>
      <c r="CT42" s="159"/>
      <c r="CU42" s="159"/>
      <c r="CV42" s="159"/>
      <c r="CW42" s="159"/>
      <c r="CX42" s="159"/>
      <c r="CY42" s="159"/>
      <c r="CZ42" s="159"/>
      <c r="DA42" s="159"/>
      <c r="DB42" s="33"/>
    </row>
    <row r="43" spans="1:106" s="5" customFormat="1" ht="16.5" customHeight="1">
      <c r="A43" s="58" t="s">
        <v>50</v>
      </c>
      <c r="B43" s="55" t="s">
        <v>6</v>
      </c>
      <c r="C43" s="71">
        <v>468</v>
      </c>
      <c r="D43" s="9"/>
      <c r="E43" s="9"/>
      <c r="F43" s="9"/>
      <c r="G43" s="9"/>
      <c r="H43" s="9"/>
      <c r="I43" s="9">
        <v>468</v>
      </c>
      <c r="J43" s="9"/>
      <c r="K43" s="9">
        <v>324</v>
      </c>
      <c r="L43" s="9"/>
      <c r="M43" s="205"/>
      <c r="N43" s="13"/>
      <c r="O43" s="71"/>
      <c r="P43" s="9"/>
      <c r="Q43" s="9"/>
      <c r="R43" s="9"/>
      <c r="S43" s="9"/>
      <c r="T43" s="9"/>
      <c r="U43" s="9"/>
      <c r="V43" s="9"/>
      <c r="W43" s="9"/>
      <c r="X43" s="108"/>
      <c r="Y43" s="18"/>
      <c r="Z43" s="9"/>
      <c r="AA43" s="9"/>
      <c r="AB43" s="9"/>
      <c r="AC43" s="9"/>
      <c r="AD43" s="9"/>
      <c r="AE43" s="9"/>
      <c r="AF43" s="9"/>
      <c r="AG43" s="9"/>
      <c r="AH43" s="9"/>
      <c r="AI43" s="13"/>
      <c r="AJ43" s="68"/>
      <c r="AK43" s="9"/>
      <c r="AL43" s="9"/>
      <c r="AM43" s="9"/>
      <c r="AN43" s="9"/>
      <c r="AO43" s="9"/>
      <c r="AP43" s="9"/>
      <c r="AQ43" s="9"/>
      <c r="AR43" s="9"/>
      <c r="AS43" s="9"/>
      <c r="AT43" s="108"/>
      <c r="AU43" s="18"/>
      <c r="AV43" s="9"/>
      <c r="AW43" s="9"/>
      <c r="AX43" s="9"/>
      <c r="AY43" s="9"/>
      <c r="AZ43" s="9"/>
      <c r="BA43" s="9"/>
      <c r="BB43" s="9"/>
      <c r="BC43" s="9"/>
      <c r="BD43" s="13"/>
      <c r="BE43" s="71">
        <f>BF43+BI43+BJ43+BK43</f>
        <v>0</v>
      </c>
      <c r="BF43" s="9"/>
      <c r="BG43" s="9"/>
      <c r="BH43" s="9"/>
      <c r="BI43" s="9"/>
      <c r="BJ43" s="9"/>
      <c r="BK43" s="9"/>
      <c r="BL43" s="22"/>
      <c r="BM43" s="22"/>
      <c r="BN43" s="114"/>
      <c r="BO43" s="188">
        <v>468</v>
      </c>
      <c r="BP43" s="9"/>
      <c r="BQ43" s="9"/>
      <c r="BR43" s="9"/>
      <c r="BS43" s="9"/>
      <c r="BT43" s="9"/>
      <c r="BU43" s="9">
        <v>468</v>
      </c>
      <c r="BV43" s="9"/>
      <c r="BW43" s="124" t="s">
        <v>87</v>
      </c>
      <c r="BX43" s="18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33"/>
    </row>
    <row r="44" spans="1:106" s="5" customFormat="1" ht="17.100000000000001" customHeight="1">
      <c r="A44" s="59"/>
      <c r="B44" s="57" t="s">
        <v>104</v>
      </c>
      <c r="C44" s="71"/>
      <c r="D44" s="9"/>
      <c r="E44" s="9"/>
      <c r="F44" s="9"/>
      <c r="G44" s="9"/>
      <c r="H44" s="9"/>
      <c r="I44" s="9"/>
      <c r="J44" s="9"/>
      <c r="K44" s="9"/>
      <c r="L44" s="9">
        <v>18</v>
      </c>
      <c r="M44" s="205"/>
      <c r="N44" s="13"/>
      <c r="O44" s="68"/>
      <c r="P44" s="16"/>
      <c r="Q44" s="16"/>
      <c r="R44" s="16"/>
      <c r="S44" s="16"/>
      <c r="T44" s="16"/>
      <c r="U44" s="16"/>
      <c r="V44" s="16"/>
      <c r="W44" s="16"/>
      <c r="X44" s="107"/>
      <c r="Y44" s="18"/>
      <c r="Z44" s="9"/>
      <c r="AA44" s="9"/>
      <c r="AB44" s="9"/>
      <c r="AC44" s="9"/>
      <c r="AD44" s="9"/>
      <c r="AE44" s="9"/>
      <c r="AF44" s="9"/>
      <c r="AG44" s="9"/>
      <c r="AH44" s="9"/>
      <c r="AI44" s="13"/>
      <c r="AJ44" s="68"/>
      <c r="AK44" s="9"/>
      <c r="AL44" s="9"/>
      <c r="AM44" s="9"/>
      <c r="AN44" s="9"/>
      <c r="AO44" s="9"/>
      <c r="AP44" s="9"/>
      <c r="AQ44" s="9"/>
      <c r="AR44" s="9"/>
      <c r="AS44" s="9"/>
      <c r="AT44" s="108"/>
      <c r="AU44" s="18"/>
      <c r="AV44" s="9"/>
      <c r="AW44" s="9"/>
      <c r="AX44" s="9"/>
      <c r="AY44" s="9"/>
      <c r="AZ44" s="9"/>
      <c r="BA44" s="9"/>
      <c r="BB44" s="9"/>
      <c r="BC44" s="9"/>
      <c r="BD44" s="13"/>
      <c r="BE44" s="71"/>
      <c r="BF44" s="9"/>
      <c r="BG44" s="9"/>
      <c r="BH44" s="9"/>
      <c r="BI44" s="9"/>
      <c r="BJ44" s="9"/>
      <c r="BK44" s="9"/>
      <c r="BL44" s="22"/>
      <c r="BM44" s="22"/>
      <c r="BN44" s="114"/>
      <c r="BO44" s="188"/>
      <c r="BP44" s="9"/>
      <c r="BQ44" s="9"/>
      <c r="BR44" s="9"/>
      <c r="BS44" s="9"/>
      <c r="BT44" s="9"/>
      <c r="BU44" s="9"/>
      <c r="BV44" s="9"/>
      <c r="BW44" s="196" t="s">
        <v>110</v>
      </c>
      <c r="BX44" s="167">
        <v>18</v>
      </c>
      <c r="BY44" s="159"/>
      <c r="BZ44" s="159"/>
      <c r="CA44" s="159"/>
      <c r="CB44" s="159"/>
      <c r="CC44" s="159"/>
      <c r="CD44" s="159"/>
      <c r="CE44" s="159"/>
      <c r="CF44" s="159"/>
      <c r="CG44" s="159"/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33"/>
    </row>
    <row r="45" spans="1:106" s="5" customFormat="1" ht="17.100000000000001" customHeight="1">
      <c r="A45" s="60"/>
      <c r="B45" s="57"/>
      <c r="C45" s="71"/>
      <c r="D45" s="9"/>
      <c r="E45" s="9"/>
      <c r="F45" s="9"/>
      <c r="G45" s="9"/>
      <c r="H45" s="9"/>
      <c r="I45" s="9"/>
      <c r="J45" s="9"/>
      <c r="K45" s="9"/>
      <c r="L45" s="9"/>
      <c r="M45" s="205"/>
      <c r="N45" s="13"/>
      <c r="O45" s="71"/>
      <c r="P45" s="9"/>
      <c r="Q45" s="9"/>
      <c r="R45" s="9"/>
      <c r="S45" s="9"/>
      <c r="T45" s="9"/>
      <c r="U45" s="9"/>
      <c r="V45" s="9"/>
      <c r="W45" s="9"/>
      <c r="X45" s="108"/>
      <c r="Y45" s="18"/>
      <c r="Z45" s="9"/>
      <c r="AA45" s="9"/>
      <c r="AB45" s="9"/>
      <c r="AC45" s="9"/>
      <c r="AD45" s="9"/>
      <c r="AE45" s="9"/>
      <c r="AF45" s="9"/>
      <c r="AG45" s="9"/>
      <c r="AH45" s="9"/>
      <c r="AI45" s="13"/>
      <c r="AJ45" s="68"/>
      <c r="AK45" s="9"/>
      <c r="AL45" s="9"/>
      <c r="AM45" s="9"/>
      <c r="AN45" s="9"/>
      <c r="AO45" s="9"/>
      <c r="AP45" s="9"/>
      <c r="AQ45" s="9"/>
      <c r="AR45" s="9"/>
      <c r="AS45" s="9"/>
      <c r="AT45" s="108"/>
      <c r="AU45" s="18"/>
      <c r="AV45" s="9"/>
      <c r="AW45" s="9"/>
      <c r="AX45" s="9"/>
      <c r="AY45" s="9"/>
      <c r="AZ45" s="9"/>
      <c r="BA45" s="9"/>
      <c r="BB45" s="9"/>
      <c r="BC45" s="9"/>
      <c r="BD45" s="13"/>
      <c r="BE45" s="68"/>
      <c r="BF45" s="9"/>
      <c r="BG45" s="9"/>
      <c r="BH45" s="9"/>
      <c r="BI45" s="9"/>
      <c r="BJ45" s="9"/>
      <c r="BK45" s="9"/>
      <c r="BL45" s="22"/>
      <c r="BM45" s="22"/>
      <c r="BN45" s="114"/>
      <c r="BO45" s="190"/>
      <c r="BP45" s="24"/>
      <c r="BQ45" s="24"/>
      <c r="BR45" s="24"/>
      <c r="BS45" s="24"/>
      <c r="BT45" s="24"/>
      <c r="BU45" s="24"/>
      <c r="BV45" s="24"/>
      <c r="BW45" s="24"/>
      <c r="BX45" s="191"/>
      <c r="BY45" s="159"/>
      <c r="BZ45" s="159"/>
      <c r="CA45" s="159"/>
      <c r="CB45" s="159"/>
      <c r="CC45" s="159"/>
      <c r="CD45" s="159"/>
      <c r="CE45" s="159"/>
      <c r="CF45" s="159"/>
      <c r="CG45" s="159"/>
      <c r="CH45" s="159"/>
      <c r="CI45" s="159"/>
      <c r="CJ45" s="159"/>
      <c r="CK45" s="159"/>
      <c r="CL45" s="159"/>
      <c r="CM45" s="159"/>
      <c r="CN45" s="159"/>
      <c r="CO45" s="159"/>
      <c r="CP45" s="159"/>
      <c r="CQ45" s="159"/>
      <c r="CR45" s="159"/>
      <c r="CS45" s="159"/>
      <c r="CT45" s="159"/>
      <c r="CU45" s="159"/>
      <c r="CV45" s="159"/>
      <c r="CW45" s="159"/>
      <c r="CX45" s="159"/>
      <c r="CY45" s="159"/>
      <c r="CZ45" s="159"/>
      <c r="DA45" s="159"/>
      <c r="DB45" s="33"/>
    </row>
    <row r="46" spans="1:106" s="5" customFormat="1" ht="17.100000000000001" customHeight="1">
      <c r="A46" s="60" t="s">
        <v>57</v>
      </c>
      <c r="B46" s="57" t="s">
        <v>0</v>
      </c>
      <c r="C46" s="71">
        <v>144</v>
      </c>
      <c r="D46" s="9"/>
      <c r="E46" s="9"/>
      <c r="F46" s="9"/>
      <c r="G46" s="9"/>
      <c r="H46" s="9"/>
      <c r="I46" s="9"/>
      <c r="J46" s="9"/>
      <c r="K46" s="9"/>
      <c r="L46" s="9">
        <v>144</v>
      </c>
      <c r="M46" s="205"/>
      <c r="N46" s="13"/>
      <c r="O46" s="79"/>
      <c r="P46" s="67"/>
      <c r="Q46" s="67"/>
      <c r="R46" s="67"/>
      <c r="S46" s="67"/>
      <c r="T46" s="67"/>
      <c r="U46" s="67"/>
      <c r="V46" s="67"/>
      <c r="W46" s="67"/>
      <c r="X46" s="111"/>
      <c r="Y46" s="105"/>
      <c r="Z46" s="24"/>
      <c r="AA46" s="24"/>
      <c r="AB46" s="24"/>
      <c r="AC46" s="24"/>
      <c r="AD46" s="24"/>
      <c r="AE46" s="24"/>
      <c r="AF46" s="24"/>
      <c r="AG46" s="24"/>
      <c r="AH46" s="24"/>
      <c r="AI46" s="17"/>
      <c r="AJ46" s="92"/>
      <c r="AK46" s="24"/>
      <c r="AL46" s="24"/>
      <c r="AM46" s="24"/>
      <c r="AN46" s="24"/>
      <c r="AO46" s="24"/>
      <c r="AP46" s="24"/>
      <c r="AQ46" s="24"/>
      <c r="AR46" s="24"/>
      <c r="AS46" s="24"/>
      <c r="AT46" s="118"/>
      <c r="AU46" s="105"/>
      <c r="AV46" s="24"/>
      <c r="AW46" s="24"/>
      <c r="AX46" s="24"/>
      <c r="AY46" s="24"/>
      <c r="AZ46" s="24"/>
      <c r="BA46" s="24"/>
      <c r="BB46" s="24"/>
      <c r="BC46" s="24"/>
      <c r="BD46" s="17"/>
      <c r="BE46" s="92"/>
      <c r="BF46" s="24"/>
      <c r="BG46" s="24"/>
      <c r="BH46" s="24"/>
      <c r="BI46" s="24"/>
      <c r="BJ46" s="24"/>
      <c r="BK46" s="24"/>
      <c r="BL46" s="96"/>
      <c r="BM46" s="96"/>
      <c r="BN46" s="121"/>
      <c r="BO46" s="188"/>
      <c r="BP46" s="9"/>
      <c r="BQ46" s="9"/>
      <c r="BR46" s="9"/>
      <c r="BS46" s="9"/>
      <c r="BT46" s="9"/>
      <c r="BU46" s="9"/>
      <c r="BV46" s="9"/>
      <c r="BW46" s="9"/>
      <c r="BX46" s="189"/>
      <c r="BY46" s="159"/>
      <c r="BZ46" s="159"/>
      <c r="CA46" s="159"/>
      <c r="CB46" s="159"/>
      <c r="CC46" s="159"/>
      <c r="CD46" s="159"/>
      <c r="CE46" s="159"/>
      <c r="CF46" s="159"/>
      <c r="CG46" s="159"/>
      <c r="CH46" s="159"/>
      <c r="CI46" s="159"/>
      <c r="CJ46" s="159"/>
      <c r="CK46" s="159"/>
      <c r="CL46" s="159"/>
      <c r="CM46" s="159"/>
      <c r="CN46" s="159"/>
      <c r="CO46" s="159"/>
      <c r="CP46" s="159"/>
      <c r="CQ46" s="159"/>
      <c r="CR46" s="159"/>
      <c r="CS46" s="159"/>
      <c r="CT46" s="159"/>
      <c r="CU46" s="159"/>
      <c r="CV46" s="159"/>
      <c r="CW46" s="159"/>
      <c r="CX46" s="159"/>
      <c r="CY46" s="159"/>
      <c r="CZ46" s="159"/>
      <c r="DA46" s="159"/>
      <c r="DB46" s="33"/>
    </row>
    <row r="47" spans="1:106" s="5" customFormat="1" ht="45.75" customHeight="1">
      <c r="A47" s="61" t="s">
        <v>16</v>
      </c>
      <c r="B47" s="54" t="s">
        <v>77</v>
      </c>
      <c r="C47" s="127">
        <v>72</v>
      </c>
      <c r="D47" s="67"/>
      <c r="E47" s="67"/>
      <c r="F47" s="67"/>
      <c r="G47" s="67"/>
      <c r="H47" s="67"/>
      <c r="I47" s="67"/>
      <c r="J47" s="67"/>
      <c r="K47" s="67"/>
      <c r="L47" s="67"/>
      <c r="M47" s="206"/>
      <c r="N47" s="23">
        <v>72</v>
      </c>
      <c r="O47" s="71"/>
      <c r="P47" s="9"/>
      <c r="Q47" s="9"/>
      <c r="R47" s="9"/>
      <c r="S47" s="9"/>
      <c r="T47" s="9"/>
      <c r="U47" s="9"/>
      <c r="V47" s="9"/>
      <c r="W47" s="9"/>
      <c r="X47" s="108"/>
      <c r="Y47" s="18"/>
      <c r="Z47" s="9"/>
      <c r="AA47" s="9"/>
      <c r="AB47" s="9"/>
      <c r="AC47" s="9"/>
      <c r="AD47" s="9"/>
      <c r="AE47" s="9"/>
      <c r="AF47" s="9"/>
      <c r="AG47" s="9"/>
      <c r="AH47" s="9"/>
      <c r="AI47" s="13"/>
      <c r="AJ47" s="68"/>
      <c r="AK47" s="9"/>
      <c r="AL47" s="9"/>
      <c r="AM47" s="9"/>
      <c r="AN47" s="9"/>
      <c r="AO47" s="9"/>
      <c r="AP47" s="9"/>
      <c r="AQ47" s="9"/>
      <c r="AR47" s="9"/>
      <c r="AS47" s="9"/>
      <c r="AT47" s="108"/>
      <c r="AU47" s="18"/>
      <c r="AV47" s="9"/>
      <c r="AW47" s="9"/>
      <c r="AX47" s="9"/>
      <c r="AY47" s="9"/>
      <c r="AZ47" s="9"/>
      <c r="BA47" s="9"/>
      <c r="BB47" s="9"/>
      <c r="BC47" s="9"/>
      <c r="BD47" s="13"/>
      <c r="BE47" s="71"/>
      <c r="BF47" s="16"/>
      <c r="BG47" s="16"/>
      <c r="BH47" s="16"/>
      <c r="BI47" s="16"/>
      <c r="BJ47" s="16"/>
      <c r="BK47" s="16"/>
      <c r="BL47" s="22"/>
      <c r="BM47" s="22"/>
      <c r="BN47" s="114"/>
      <c r="BO47" s="188"/>
      <c r="BP47" s="9"/>
      <c r="BQ47" s="9"/>
      <c r="BR47" s="9"/>
      <c r="BS47" s="9"/>
      <c r="BT47" s="9"/>
      <c r="BU47" s="9"/>
      <c r="BV47" s="9"/>
      <c r="BW47" s="9"/>
      <c r="BX47" s="189">
        <v>72</v>
      </c>
      <c r="BY47" s="159"/>
      <c r="BZ47" s="159"/>
      <c r="CA47" s="159"/>
      <c r="CB47" s="159"/>
      <c r="CC47" s="159"/>
      <c r="CD47" s="159"/>
      <c r="CE47" s="159"/>
      <c r="CF47" s="159"/>
      <c r="CG47" s="159"/>
      <c r="CH47" s="159"/>
      <c r="CI47" s="159"/>
      <c r="CJ47" s="159"/>
      <c r="CK47" s="159"/>
      <c r="CL47" s="159"/>
      <c r="CM47" s="159"/>
      <c r="CN47" s="159"/>
      <c r="CO47" s="159"/>
      <c r="CP47" s="159"/>
      <c r="CQ47" s="159"/>
      <c r="CR47" s="159"/>
      <c r="CS47" s="159"/>
      <c r="CT47" s="159"/>
      <c r="CU47" s="159"/>
      <c r="CV47" s="159"/>
      <c r="CW47" s="159"/>
      <c r="CX47" s="159"/>
      <c r="CY47" s="159"/>
      <c r="CZ47" s="159"/>
      <c r="DA47" s="159"/>
      <c r="DB47" s="33"/>
    </row>
    <row r="48" spans="1:106" s="45" customFormat="1" ht="17.100000000000001" customHeight="1">
      <c r="A48" s="62"/>
      <c r="B48" s="54" t="s">
        <v>58</v>
      </c>
      <c r="C48" s="68">
        <f>C47+C46+C34+C24+C8+C31</f>
        <v>4428</v>
      </c>
      <c r="D48" s="16">
        <f t="shared" ref="D48:J48" si="58">D47+D46+D34+D24+D8</f>
        <v>1148</v>
      </c>
      <c r="E48" s="16">
        <f t="shared" si="58"/>
        <v>2</v>
      </c>
      <c r="F48" s="16">
        <f t="shared" si="58"/>
        <v>2</v>
      </c>
      <c r="G48" s="16">
        <f t="shared" si="58"/>
        <v>1401</v>
      </c>
      <c r="H48" s="16">
        <f t="shared" si="58"/>
        <v>169</v>
      </c>
      <c r="I48" s="16">
        <f t="shared" si="58"/>
        <v>1296</v>
      </c>
      <c r="J48" s="16">
        <f t="shared" si="58"/>
        <v>42</v>
      </c>
      <c r="K48" s="16"/>
      <c r="L48" s="16">
        <f>L47+L34+L24+L8</f>
        <v>144</v>
      </c>
      <c r="M48" s="204"/>
      <c r="N48" s="15">
        <f>N47+N46+N34+N24+N8</f>
        <v>72</v>
      </c>
      <c r="O48" s="68">
        <f>O47+O46+O34+O24+O8</f>
        <v>612</v>
      </c>
      <c r="P48" s="16">
        <f>P47+P46+P34+P24+P8</f>
        <v>300</v>
      </c>
      <c r="Q48" s="16">
        <f>Q47+Q46+Q34+Q24+Q8</f>
        <v>0</v>
      </c>
      <c r="R48" s="16"/>
      <c r="S48" s="16">
        <f t="shared" ref="S48:AE48" si="59">S47+S46+S34+S24+S8</f>
        <v>280</v>
      </c>
      <c r="T48" s="16">
        <f t="shared" si="59"/>
        <v>26</v>
      </c>
      <c r="U48" s="16">
        <f t="shared" si="59"/>
        <v>0</v>
      </c>
      <c r="V48" s="16">
        <f t="shared" si="59"/>
        <v>6</v>
      </c>
      <c r="W48" s="16">
        <f t="shared" si="59"/>
        <v>0</v>
      </c>
      <c r="X48" s="107">
        <f t="shared" si="59"/>
        <v>0</v>
      </c>
      <c r="Y48" s="8">
        <f t="shared" si="59"/>
        <v>792</v>
      </c>
      <c r="Z48" s="16">
        <f t="shared" si="59"/>
        <v>304</v>
      </c>
      <c r="AA48" s="16">
        <f t="shared" si="59"/>
        <v>2</v>
      </c>
      <c r="AB48" s="16">
        <f t="shared" si="59"/>
        <v>0</v>
      </c>
      <c r="AC48" s="16">
        <f t="shared" si="59"/>
        <v>384</v>
      </c>
      <c r="AD48" s="16">
        <f t="shared" si="59"/>
        <v>36</v>
      </c>
      <c r="AE48" s="16">
        <f t="shared" si="59"/>
        <v>36</v>
      </c>
      <c r="AF48" s="16"/>
      <c r="AG48" s="16">
        <f>AG47+AG46+AG34+AG24+AG8</f>
        <v>4</v>
      </c>
      <c r="AH48" s="16">
        <f>AH47+AH46+AH34+AH24+AH8</f>
        <v>0</v>
      </c>
      <c r="AI48" s="15">
        <f>AI47+AI46+AI34+AI24+AI8</f>
        <v>72</v>
      </c>
      <c r="AJ48" s="68">
        <f>AJ47+AJ46+AJ34+AJ24+AJ8</f>
        <v>612</v>
      </c>
      <c r="AK48" s="16">
        <f>AK47+AK46+AK34+AK24+AK8</f>
        <v>219</v>
      </c>
      <c r="AL48" s="16"/>
      <c r="AM48" s="16"/>
      <c r="AN48" s="16">
        <f>AN47+AN46+AN34+AN24+AN8</f>
        <v>225</v>
      </c>
      <c r="AO48" s="16">
        <f>AO47+AO46+AO34+AO24+AO8</f>
        <v>34</v>
      </c>
      <c r="AP48" s="16">
        <f>AP47+AP46+AP34+AP24+AP8</f>
        <v>108</v>
      </c>
      <c r="AQ48" s="16">
        <f>AQ47+AQ46+AQ34+AQ24+AQ8</f>
        <v>8</v>
      </c>
      <c r="AR48" s="16"/>
      <c r="AS48" s="16">
        <f>AS47+AS46+AS34+AS24+AS8</f>
        <v>0</v>
      </c>
      <c r="AT48" s="107">
        <f>AT47+AT46+AT34+AT24+AT8</f>
        <v>0</v>
      </c>
      <c r="AU48" s="8">
        <f>AU47+AU46+AU34+AU24+AU8</f>
        <v>792</v>
      </c>
      <c r="AV48" s="16">
        <f>AV47+AV46+AV34+AV24+AV8</f>
        <v>286</v>
      </c>
      <c r="AW48" s="16"/>
      <c r="AX48" s="16"/>
      <c r="AY48" s="16">
        <f t="shared" ref="AY48:BX48" si="60">AY47+AY46+AY34+AY24+AY8</f>
        <v>255</v>
      </c>
      <c r="AZ48" s="16">
        <f t="shared" si="60"/>
        <v>29</v>
      </c>
      <c r="BA48" s="16">
        <f t="shared" si="60"/>
        <v>216</v>
      </c>
      <c r="BB48" s="16">
        <f t="shared" si="60"/>
        <v>6</v>
      </c>
      <c r="BC48" s="16">
        <f t="shared" si="60"/>
        <v>0</v>
      </c>
      <c r="BD48" s="107">
        <f t="shared" si="60"/>
        <v>36</v>
      </c>
      <c r="BE48" s="68">
        <f t="shared" si="60"/>
        <v>594</v>
      </c>
      <c r="BF48" s="16">
        <f t="shared" si="60"/>
        <v>31</v>
      </c>
      <c r="BG48" s="16">
        <f t="shared" si="60"/>
        <v>0</v>
      </c>
      <c r="BH48" s="16">
        <f t="shared" si="60"/>
        <v>0</v>
      </c>
      <c r="BI48" s="16">
        <f t="shared" si="60"/>
        <v>81</v>
      </c>
      <c r="BJ48" s="16">
        <f t="shared" si="60"/>
        <v>14</v>
      </c>
      <c r="BK48" s="16">
        <f t="shared" si="60"/>
        <v>468</v>
      </c>
      <c r="BL48" s="16">
        <f t="shared" si="60"/>
        <v>0</v>
      </c>
      <c r="BM48" s="16">
        <f t="shared" si="60"/>
        <v>0</v>
      </c>
      <c r="BN48" s="107">
        <f t="shared" si="60"/>
        <v>18</v>
      </c>
      <c r="BO48" s="8">
        <f t="shared" si="60"/>
        <v>738</v>
      </c>
      <c r="BP48" s="16">
        <f t="shared" si="60"/>
        <v>36</v>
      </c>
      <c r="BQ48" s="16">
        <f t="shared" si="60"/>
        <v>0</v>
      </c>
      <c r="BR48" s="16">
        <f t="shared" si="60"/>
        <v>2</v>
      </c>
      <c r="BS48" s="16">
        <f t="shared" si="60"/>
        <v>182</v>
      </c>
      <c r="BT48" s="16">
        <f t="shared" si="60"/>
        <v>32</v>
      </c>
      <c r="BU48" s="16">
        <f t="shared" si="60"/>
        <v>468</v>
      </c>
      <c r="BV48" s="16">
        <f t="shared" si="60"/>
        <v>18</v>
      </c>
      <c r="BW48" s="16">
        <f t="shared" si="60"/>
        <v>0</v>
      </c>
      <c r="BX48" s="178">
        <f t="shared" si="60"/>
        <v>90</v>
      </c>
      <c r="BY48" s="157"/>
      <c r="BZ48" s="160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00"/>
    </row>
    <row r="49" spans="1:106" s="5" customFormat="1" ht="17.25" customHeight="1">
      <c r="A49" s="247"/>
      <c r="B49" s="63" t="s">
        <v>59</v>
      </c>
      <c r="C49" s="71"/>
      <c r="D49" s="9"/>
      <c r="E49" s="9"/>
      <c r="F49" s="9"/>
      <c r="G49" s="9"/>
      <c r="H49" s="9"/>
      <c r="I49" s="9"/>
      <c r="J49" s="9"/>
      <c r="K49" s="9"/>
      <c r="L49" s="9"/>
      <c r="M49" s="205"/>
      <c r="N49" s="13"/>
      <c r="O49" s="71">
        <f>P7+Q7+R7+S7+T7+V7</f>
        <v>612</v>
      </c>
      <c r="P49" s="9"/>
      <c r="Q49" s="9"/>
      <c r="R49" s="9"/>
      <c r="S49" s="9"/>
      <c r="T49" s="9"/>
      <c r="U49" s="9"/>
      <c r="V49" s="9"/>
      <c r="W49" s="9"/>
      <c r="X49" s="108"/>
      <c r="Y49" s="71">
        <f>Z7+AA7+AB7+AC7+AD7+AG7</f>
        <v>730</v>
      </c>
      <c r="Z49" s="9"/>
      <c r="AA49" s="9"/>
      <c r="AB49" s="9"/>
      <c r="AC49" s="9"/>
      <c r="AD49" s="9"/>
      <c r="AE49" s="9"/>
      <c r="AF49" s="9"/>
      <c r="AG49" s="9"/>
      <c r="AH49" s="9"/>
      <c r="AI49" s="13"/>
      <c r="AJ49" s="71">
        <f>AK7+AL7+AM7+AN7+AO7+AQ7</f>
        <v>486</v>
      </c>
      <c r="AK49" s="9"/>
      <c r="AL49" s="9"/>
      <c r="AM49" s="9"/>
      <c r="AN49" s="9"/>
      <c r="AO49" s="9"/>
      <c r="AP49" s="9"/>
      <c r="AQ49" s="9"/>
      <c r="AR49" s="9"/>
      <c r="AS49" s="9"/>
      <c r="AT49" s="108"/>
      <c r="AU49" s="71">
        <f>AV7+AW7+AX7+AY7+AZ7+BB7</f>
        <v>576</v>
      </c>
      <c r="AV49" s="9"/>
      <c r="AW49" s="9"/>
      <c r="AX49" s="9"/>
      <c r="AY49" s="9"/>
      <c r="AZ49" s="9"/>
      <c r="BA49" s="9"/>
      <c r="BB49" s="9"/>
      <c r="BC49" s="9"/>
      <c r="BD49" s="13"/>
      <c r="BE49" s="71">
        <f>BF7+BG7+BH7+BI7+BJ7+BL7</f>
        <v>126</v>
      </c>
      <c r="BF49" s="9"/>
      <c r="BG49" s="9"/>
      <c r="BH49" s="9"/>
      <c r="BI49" s="9"/>
      <c r="BJ49" s="9"/>
      <c r="BK49" s="9"/>
      <c r="BL49" s="9"/>
      <c r="BM49" s="9"/>
      <c r="BN49" s="108"/>
      <c r="BO49" s="71">
        <f>BP7+BQ7+BR7+BS7+BT7+BV7</f>
        <v>306</v>
      </c>
      <c r="BP49" s="9"/>
      <c r="BQ49" s="9"/>
      <c r="BR49" s="9"/>
      <c r="BS49" s="9"/>
      <c r="BT49" s="9"/>
      <c r="BU49" s="9"/>
      <c r="BV49" s="9"/>
      <c r="BW49" s="9"/>
      <c r="BX49" s="189"/>
      <c r="BY49" s="159"/>
      <c r="BZ49" s="159"/>
      <c r="CA49" s="159"/>
      <c r="CB49" s="159"/>
      <c r="CC49" s="159"/>
      <c r="CD49" s="159"/>
      <c r="CE49" s="159"/>
      <c r="CF49" s="159"/>
      <c r="CG49" s="159"/>
      <c r="CH49" s="159"/>
      <c r="CI49" s="159"/>
      <c r="CJ49" s="159"/>
      <c r="CK49" s="159"/>
      <c r="CL49" s="159"/>
      <c r="CM49" s="159"/>
      <c r="CN49" s="159"/>
      <c r="CO49" s="159"/>
      <c r="CP49" s="159"/>
      <c r="CQ49" s="159"/>
      <c r="CR49" s="159"/>
      <c r="CS49" s="159"/>
      <c r="CT49" s="159"/>
      <c r="CU49" s="159"/>
      <c r="CV49" s="159"/>
      <c r="CW49" s="159"/>
      <c r="CX49" s="159"/>
      <c r="CY49" s="159"/>
      <c r="CZ49" s="159"/>
      <c r="DA49" s="159"/>
      <c r="DB49" s="33"/>
    </row>
    <row r="50" spans="1:106" s="29" customFormat="1" ht="18.75" customHeight="1">
      <c r="A50" s="247"/>
      <c r="B50" s="57" t="s">
        <v>60</v>
      </c>
      <c r="C50" s="74"/>
      <c r="D50" s="25"/>
      <c r="E50" s="25"/>
      <c r="F50" s="25"/>
      <c r="G50" s="25"/>
      <c r="H50" s="25"/>
      <c r="I50" s="25"/>
      <c r="J50" s="25"/>
      <c r="K50" s="25"/>
      <c r="L50" s="25"/>
      <c r="M50" s="207"/>
      <c r="N50" s="75"/>
      <c r="O50" s="74"/>
      <c r="P50" s="25"/>
      <c r="Q50" s="25"/>
      <c r="R50" s="25"/>
      <c r="S50" s="25"/>
      <c r="T50" s="25"/>
      <c r="U50" s="25"/>
      <c r="V50" s="25"/>
      <c r="W50" s="25"/>
      <c r="X50" s="112"/>
      <c r="Y50" s="47"/>
      <c r="Z50" s="25"/>
      <c r="AA50" s="25"/>
      <c r="AB50" s="25"/>
      <c r="AC50" s="25"/>
      <c r="AD50" s="25"/>
      <c r="AE50" s="25">
        <f>AE38</f>
        <v>36</v>
      </c>
      <c r="AF50" s="25"/>
      <c r="AG50" s="25"/>
      <c r="AH50" s="25"/>
      <c r="AI50" s="75"/>
      <c r="AJ50" s="74"/>
      <c r="AK50" s="25"/>
      <c r="AL50" s="25"/>
      <c r="AM50" s="25"/>
      <c r="AN50" s="25"/>
      <c r="AO50" s="25"/>
      <c r="AP50" s="25">
        <f>AP38</f>
        <v>108</v>
      </c>
      <c r="AQ50" s="25"/>
      <c r="AR50" s="25"/>
      <c r="AS50" s="25"/>
      <c r="AT50" s="112"/>
      <c r="AU50" s="47"/>
      <c r="AV50" s="25"/>
      <c r="AW50" s="25"/>
      <c r="AX50" s="25"/>
      <c r="AY50" s="25"/>
      <c r="AZ50" s="25"/>
      <c r="BA50" s="25">
        <f>BA38</f>
        <v>144</v>
      </c>
      <c r="BB50" s="25"/>
      <c r="BC50" s="25"/>
      <c r="BD50" s="75"/>
      <c r="BE50" s="74"/>
      <c r="BF50" s="25"/>
      <c r="BG50" s="25"/>
      <c r="BH50" s="25"/>
      <c r="BI50" s="25"/>
      <c r="BJ50" s="25"/>
      <c r="BK50" s="25">
        <f>BK38</f>
        <v>0</v>
      </c>
      <c r="BL50" s="25"/>
      <c r="BM50" s="25"/>
      <c r="BN50" s="112"/>
      <c r="BO50" s="47"/>
      <c r="BP50" s="25"/>
      <c r="BQ50" s="25"/>
      <c r="BR50" s="25"/>
      <c r="BS50" s="25"/>
      <c r="BT50" s="25"/>
      <c r="BU50" s="25"/>
      <c r="BV50" s="25"/>
      <c r="BW50" s="25"/>
      <c r="BX50" s="192"/>
      <c r="BY50" s="152"/>
      <c r="BZ50" s="152"/>
      <c r="CA50" s="152"/>
      <c r="CB50" s="152"/>
      <c r="CC50" s="152"/>
      <c r="CD50" s="152"/>
      <c r="CE50" s="152"/>
      <c r="CF50" s="152"/>
      <c r="CG50" s="152"/>
      <c r="CH50" s="152"/>
      <c r="CI50" s="152"/>
      <c r="CJ50" s="152"/>
      <c r="CK50" s="152"/>
      <c r="CL50" s="152"/>
      <c r="CM50" s="152"/>
      <c r="CN50" s="152"/>
      <c r="CO50" s="152"/>
      <c r="CP50" s="152"/>
      <c r="CQ50" s="152"/>
      <c r="CR50" s="152"/>
      <c r="CS50" s="152"/>
      <c r="CT50" s="152"/>
      <c r="CU50" s="152"/>
      <c r="CV50" s="152"/>
      <c r="CW50" s="152"/>
      <c r="CX50" s="152"/>
      <c r="CY50" s="152"/>
      <c r="CZ50" s="152"/>
      <c r="DA50" s="152"/>
      <c r="DB50" s="98"/>
    </row>
    <row r="51" spans="1:106" ht="15.75">
      <c r="A51" s="247"/>
      <c r="B51" s="57" t="s">
        <v>61</v>
      </c>
      <c r="C51" s="74"/>
      <c r="D51" s="26"/>
      <c r="E51" s="26"/>
      <c r="F51" s="26"/>
      <c r="G51" s="26"/>
      <c r="H51" s="26" t="s">
        <v>78</v>
      </c>
      <c r="I51" s="26"/>
      <c r="J51" s="26"/>
      <c r="K51" s="26"/>
      <c r="L51" s="26"/>
      <c r="M51" s="208"/>
      <c r="N51" s="76"/>
      <c r="O51" s="84"/>
      <c r="P51" s="26"/>
      <c r="Q51" s="26"/>
      <c r="R51" s="26"/>
      <c r="S51" s="26"/>
      <c r="T51" s="26"/>
      <c r="U51" s="26"/>
      <c r="V51" s="26"/>
      <c r="W51" s="26"/>
      <c r="X51" s="113"/>
      <c r="Y51" s="72"/>
      <c r="Z51" s="26"/>
      <c r="AA51" s="26"/>
      <c r="AB51" s="26"/>
      <c r="AC51" s="26"/>
      <c r="AD51" s="26"/>
      <c r="AE51" s="26"/>
      <c r="AF51" s="26"/>
      <c r="AG51" s="26"/>
      <c r="AH51" s="26"/>
      <c r="AI51" s="76"/>
      <c r="AJ51" s="84"/>
      <c r="AK51" s="26"/>
      <c r="AL51" s="26"/>
      <c r="AM51" s="26"/>
      <c r="AN51" s="26"/>
      <c r="AO51" s="26"/>
      <c r="AP51" s="26" t="s">
        <v>78</v>
      </c>
      <c r="AQ51" s="26"/>
      <c r="AR51" s="26"/>
      <c r="AS51" s="26"/>
      <c r="AT51" s="113"/>
      <c r="AU51" s="72"/>
      <c r="AV51" s="26"/>
      <c r="AW51" s="26"/>
      <c r="AX51" s="26"/>
      <c r="AY51" s="26"/>
      <c r="AZ51" s="26"/>
      <c r="BA51" s="26">
        <f>BA39</f>
        <v>72</v>
      </c>
      <c r="BB51" s="26"/>
      <c r="BC51" s="26"/>
      <c r="BD51" s="76"/>
      <c r="BE51" s="84"/>
      <c r="BF51" s="26"/>
      <c r="BG51" s="26"/>
      <c r="BH51" s="26"/>
      <c r="BI51" s="26"/>
      <c r="BJ51" s="26"/>
      <c r="BK51" s="26">
        <f>BK39</f>
        <v>468</v>
      </c>
      <c r="BL51" s="26"/>
      <c r="BM51" s="26"/>
      <c r="BN51" s="113"/>
      <c r="BO51" s="72"/>
      <c r="BP51" s="26"/>
      <c r="BQ51" s="26"/>
      <c r="BR51" s="26"/>
      <c r="BS51" s="26"/>
      <c r="BT51" s="26"/>
      <c r="BU51" s="26">
        <f>BU43</f>
        <v>468</v>
      </c>
      <c r="BV51" s="26"/>
      <c r="BW51" s="26"/>
      <c r="BX51" s="193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03"/>
    </row>
    <row r="52" spans="1:106" ht="15" customHeight="1">
      <c r="A52" s="247"/>
      <c r="B52" s="57" t="s">
        <v>62</v>
      </c>
      <c r="C52" s="74">
        <f>W52+AH52+AS52+BC52+BM52+BW52</f>
        <v>5</v>
      </c>
      <c r="D52" s="22"/>
      <c r="E52" s="22"/>
      <c r="F52" s="22"/>
      <c r="G52" s="22"/>
      <c r="H52" s="22"/>
      <c r="I52" s="22"/>
      <c r="J52" s="22"/>
      <c r="K52" s="22"/>
      <c r="L52" s="22"/>
      <c r="M52" s="209"/>
      <c r="N52" s="21"/>
      <c r="O52" s="85"/>
      <c r="P52" s="22"/>
      <c r="Q52" s="22"/>
      <c r="R52" s="22"/>
      <c r="S52" s="22"/>
      <c r="T52" s="22"/>
      <c r="U52" s="22"/>
      <c r="V52" s="22"/>
      <c r="W52" s="22"/>
      <c r="X52" s="114"/>
      <c r="Y52" s="73"/>
      <c r="Z52" s="22"/>
      <c r="AA52" s="22"/>
      <c r="AB52" s="22"/>
      <c r="AC52" s="22"/>
      <c r="AD52" s="22"/>
      <c r="AE52" s="22"/>
      <c r="AF52" s="22"/>
      <c r="AG52" s="22"/>
      <c r="AH52" s="12">
        <v>2</v>
      </c>
      <c r="AI52" s="14"/>
      <c r="AJ52" s="90"/>
      <c r="AK52" s="12"/>
      <c r="AL52" s="12"/>
      <c r="AM52" s="12"/>
      <c r="AN52" s="12"/>
      <c r="AO52" s="12"/>
      <c r="AP52" s="12"/>
      <c r="AQ52" s="12"/>
      <c r="AR52" s="12"/>
      <c r="AS52" s="12"/>
      <c r="AT52" s="119"/>
      <c r="AU52" s="88"/>
      <c r="AV52" s="12"/>
      <c r="AW52" s="12"/>
      <c r="AX52" s="12"/>
      <c r="AY52" s="12"/>
      <c r="AZ52" s="12"/>
      <c r="BA52" s="12"/>
      <c r="BB52" s="12"/>
      <c r="BC52" s="12">
        <v>1</v>
      </c>
      <c r="BD52" s="21"/>
      <c r="BE52" s="85"/>
      <c r="BF52" s="22"/>
      <c r="BG52" s="22"/>
      <c r="BH52" s="22"/>
      <c r="BI52" s="22"/>
      <c r="BJ52" s="22"/>
      <c r="BK52" s="22"/>
      <c r="BL52" s="22"/>
      <c r="BM52" s="12">
        <v>1</v>
      </c>
      <c r="BN52" s="119"/>
      <c r="BO52" s="88"/>
      <c r="BP52" s="12"/>
      <c r="BQ52" s="12"/>
      <c r="BR52" s="12"/>
      <c r="BS52" s="12"/>
      <c r="BT52" s="12"/>
      <c r="BU52" s="12"/>
      <c r="BV52" s="12"/>
      <c r="BW52" s="12">
        <v>1</v>
      </c>
      <c r="BX52" s="194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03"/>
    </row>
    <row r="53" spans="1:106" ht="30">
      <c r="A53" s="247"/>
      <c r="B53" s="57" t="s">
        <v>101</v>
      </c>
      <c r="C53" s="74">
        <f>W53+AH53+AS53+BC53+BM53+BW53</f>
        <v>21</v>
      </c>
      <c r="D53" s="22"/>
      <c r="E53" s="22"/>
      <c r="F53" s="22"/>
      <c r="G53" s="22"/>
      <c r="H53" s="22"/>
      <c r="I53" s="22"/>
      <c r="J53" s="22"/>
      <c r="K53" s="22"/>
      <c r="L53" s="22"/>
      <c r="M53" s="209"/>
      <c r="N53" s="21"/>
      <c r="O53" s="85"/>
      <c r="P53" s="22"/>
      <c r="Q53" s="22"/>
      <c r="R53" s="22"/>
      <c r="S53" s="22"/>
      <c r="T53" s="22"/>
      <c r="U53" s="22"/>
      <c r="V53" s="22"/>
      <c r="W53" s="12">
        <v>2</v>
      </c>
      <c r="X53" s="114"/>
      <c r="Y53" s="73"/>
      <c r="Z53" s="22"/>
      <c r="AA53" s="22"/>
      <c r="AB53" s="22"/>
      <c r="AC53" s="22"/>
      <c r="AD53" s="22"/>
      <c r="AE53" s="22"/>
      <c r="AF53" s="22"/>
      <c r="AG53" s="22"/>
      <c r="AH53" s="12">
        <v>5</v>
      </c>
      <c r="AI53" s="14"/>
      <c r="AJ53" s="90"/>
      <c r="AK53" s="12"/>
      <c r="AL53" s="12"/>
      <c r="AM53" s="12"/>
      <c r="AN53" s="12"/>
      <c r="AO53" s="12"/>
      <c r="AP53" s="12"/>
      <c r="AQ53" s="12"/>
      <c r="AR53" s="12"/>
      <c r="AS53" s="12">
        <v>2</v>
      </c>
      <c r="AT53" s="119"/>
      <c r="AU53" s="88"/>
      <c r="AV53" s="12"/>
      <c r="AW53" s="12"/>
      <c r="AX53" s="12"/>
      <c r="AY53" s="12"/>
      <c r="AZ53" s="12"/>
      <c r="BA53" s="12"/>
      <c r="BB53" s="12"/>
      <c r="BC53" s="12">
        <v>5</v>
      </c>
      <c r="BD53" s="21"/>
      <c r="BE53" s="85"/>
      <c r="BF53" s="22"/>
      <c r="BG53" s="22"/>
      <c r="BH53" s="22"/>
      <c r="BI53" s="22"/>
      <c r="BJ53" s="22"/>
      <c r="BK53" s="22"/>
      <c r="BL53" s="22"/>
      <c r="BM53" s="12">
        <v>3</v>
      </c>
      <c r="BN53" s="119"/>
      <c r="BO53" s="88"/>
      <c r="BP53" s="12"/>
      <c r="BQ53" s="12"/>
      <c r="BR53" s="12"/>
      <c r="BS53" s="12"/>
      <c r="BT53" s="12"/>
      <c r="BU53" s="12"/>
      <c r="BV53" s="12"/>
      <c r="BW53" s="12">
        <v>4</v>
      </c>
      <c r="BX53" s="194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03"/>
    </row>
    <row r="54" spans="1:106" ht="15" customHeight="1" thickBot="1">
      <c r="A54" s="248"/>
      <c r="B54" s="64" t="s">
        <v>102</v>
      </c>
      <c r="C54" s="169">
        <f>W54+AH54+AS54+BC54+BM54+BW54</f>
        <v>5</v>
      </c>
      <c r="D54" s="77"/>
      <c r="E54" s="77"/>
      <c r="F54" s="77"/>
      <c r="G54" s="77"/>
      <c r="H54" s="77"/>
      <c r="I54" s="77"/>
      <c r="J54" s="77"/>
      <c r="K54" s="77"/>
      <c r="L54" s="77"/>
      <c r="M54" s="210"/>
      <c r="N54" s="78"/>
      <c r="O54" s="86"/>
      <c r="P54" s="77"/>
      <c r="Q54" s="77"/>
      <c r="R54" s="77"/>
      <c r="S54" s="77"/>
      <c r="T54" s="77"/>
      <c r="U54" s="77"/>
      <c r="V54" s="77"/>
      <c r="W54" s="87">
        <v>1</v>
      </c>
      <c r="X54" s="115"/>
      <c r="Y54" s="106"/>
      <c r="Z54" s="77"/>
      <c r="AA54" s="77"/>
      <c r="AB54" s="77"/>
      <c r="AC54" s="77"/>
      <c r="AD54" s="77"/>
      <c r="AE54" s="77"/>
      <c r="AF54" s="77"/>
      <c r="AG54" s="77"/>
      <c r="AH54" s="87">
        <v>1</v>
      </c>
      <c r="AI54" s="89"/>
      <c r="AJ54" s="91"/>
      <c r="AK54" s="87"/>
      <c r="AL54" s="87"/>
      <c r="AM54" s="87"/>
      <c r="AN54" s="87"/>
      <c r="AO54" s="87"/>
      <c r="AP54" s="87"/>
      <c r="AQ54" s="87"/>
      <c r="AR54" s="87"/>
      <c r="AS54" s="87"/>
      <c r="AT54" s="120"/>
      <c r="AU54" s="116"/>
      <c r="AV54" s="87"/>
      <c r="AW54" s="87"/>
      <c r="AX54" s="87"/>
      <c r="AY54" s="87"/>
      <c r="AZ54" s="87"/>
      <c r="BA54" s="87"/>
      <c r="BB54" s="87"/>
      <c r="BC54" s="87">
        <v>2</v>
      </c>
      <c r="BD54" s="78"/>
      <c r="BE54" s="86"/>
      <c r="BF54" s="77"/>
      <c r="BG54" s="77"/>
      <c r="BH54" s="77"/>
      <c r="BI54" s="77"/>
      <c r="BJ54" s="77"/>
      <c r="BK54" s="77"/>
      <c r="BL54" s="77"/>
      <c r="BM54" s="87"/>
      <c r="BN54" s="120"/>
      <c r="BO54" s="116"/>
      <c r="BP54" s="87"/>
      <c r="BQ54" s="87"/>
      <c r="BR54" s="87"/>
      <c r="BS54" s="87"/>
      <c r="BT54" s="87"/>
      <c r="BU54" s="87"/>
      <c r="BV54" s="87"/>
      <c r="BW54" s="87">
        <v>1</v>
      </c>
      <c r="BX54" s="195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03"/>
    </row>
    <row r="55" spans="1:106">
      <c r="A55" s="1"/>
      <c r="B55" s="16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03"/>
    </row>
    <row r="56" spans="1:106">
      <c r="A56" s="1"/>
      <c r="B56" s="16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59"/>
      <c r="BP56" s="159"/>
      <c r="BQ56" s="159"/>
      <c r="BR56" s="159"/>
      <c r="BS56" s="159"/>
      <c r="BT56" s="159"/>
      <c r="BU56" s="159"/>
      <c r="BV56" s="159"/>
      <c r="BW56" s="159"/>
      <c r="BX56" s="15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03"/>
    </row>
    <row r="57" spans="1:106">
      <c r="A57" s="1"/>
      <c r="B57" s="16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03"/>
    </row>
    <row r="58" spans="1:106">
      <c r="A58" s="1"/>
      <c r="B58" s="16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03"/>
    </row>
    <row r="59" spans="1:106" ht="15.75">
      <c r="A59" s="1"/>
      <c r="B59" s="16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03"/>
    </row>
    <row r="60" spans="1:106" ht="15.75">
      <c r="A60" s="1"/>
      <c r="B60" s="165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03"/>
    </row>
    <row r="61" spans="1:106">
      <c r="A61" s="1"/>
      <c r="B61" s="16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59"/>
      <c r="BP61" s="159"/>
      <c r="BQ61" s="159"/>
      <c r="BR61" s="159"/>
      <c r="BS61" s="159"/>
      <c r="BT61" s="159"/>
      <c r="BU61" s="159"/>
      <c r="BV61" s="159"/>
      <c r="BW61" s="159"/>
      <c r="BX61" s="159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03"/>
    </row>
    <row r="62" spans="1:106">
      <c r="A62" s="1"/>
      <c r="B62" s="16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03"/>
    </row>
    <row r="63" spans="1:106">
      <c r="A63" s="1"/>
      <c r="B63" s="16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03"/>
    </row>
    <row r="64" spans="1:106">
      <c r="A64" s="1"/>
      <c r="B64" s="16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03"/>
    </row>
    <row r="65" spans="1:106">
      <c r="A65" s="1"/>
      <c r="B65" s="16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03"/>
    </row>
    <row r="66" spans="1:106">
      <c r="A66" s="1"/>
      <c r="B66" s="16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03"/>
    </row>
    <row r="67" spans="1:106">
      <c r="A67" s="1"/>
      <c r="B67" s="16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03"/>
    </row>
    <row r="68" spans="1:106">
      <c r="A68" s="1"/>
      <c r="B68" s="16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03"/>
    </row>
    <row r="69" spans="1:106">
      <c r="A69" s="1"/>
      <c r="B69" s="16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03"/>
    </row>
    <row r="70" spans="1:106">
      <c r="A70" s="1"/>
      <c r="B70" s="16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03"/>
    </row>
    <row r="71" spans="1:106">
      <c r="A71" s="1"/>
      <c r="B71" s="16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03"/>
    </row>
    <row r="72" spans="1:106">
      <c r="A72" s="1"/>
      <c r="B72" s="16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59"/>
      <c r="BP72" s="159"/>
      <c r="BQ72" s="159"/>
      <c r="BR72" s="159"/>
      <c r="BS72" s="159"/>
      <c r="BT72" s="159"/>
      <c r="BU72" s="159"/>
      <c r="BV72" s="159"/>
      <c r="BW72" s="159"/>
      <c r="BX72" s="159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03"/>
    </row>
    <row r="73" spans="1:106">
      <c r="A73" s="1"/>
      <c r="B73" s="163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03"/>
    </row>
    <row r="74" spans="1:106">
      <c r="A74" s="1"/>
      <c r="B74" s="16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03"/>
    </row>
    <row r="75" spans="1:106">
      <c r="A75" s="1"/>
      <c r="B75" s="16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03"/>
    </row>
    <row r="76" spans="1:106">
      <c r="A76" s="1"/>
      <c r="B76" s="16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59"/>
      <c r="BP76" s="159"/>
      <c r="BQ76" s="159"/>
      <c r="BR76" s="159"/>
      <c r="BS76" s="159"/>
      <c r="BT76" s="159"/>
      <c r="BU76" s="159"/>
      <c r="BV76" s="159"/>
      <c r="BW76" s="159"/>
      <c r="BX76" s="159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03"/>
    </row>
    <row r="77" spans="1:106">
      <c r="A77" s="1"/>
      <c r="B77" s="16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59"/>
      <c r="BP77" s="159"/>
      <c r="BQ77" s="159"/>
      <c r="BR77" s="159"/>
      <c r="BS77" s="159"/>
      <c r="BT77" s="159"/>
      <c r="BU77" s="159"/>
      <c r="BV77" s="159"/>
      <c r="BW77" s="159"/>
      <c r="BX77" s="159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03"/>
    </row>
    <row r="78" spans="1:106">
      <c r="A78" s="1"/>
      <c r="B78" s="163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59"/>
      <c r="BP78" s="159"/>
      <c r="BQ78" s="159"/>
      <c r="BR78" s="159"/>
      <c r="BS78" s="159"/>
      <c r="BT78" s="159"/>
      <c r="BU78" s="159"/>
      <c r="BV78" s="159"/>
      <c r="BW78" s="159"/>
      <c r="BX78" s="159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03"/>
    </row>
    <row r="79" spans="1:106">
      <c r="A79" s="1"/>
      <c r="B79" s="16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59"/>
      <c r="BP79" s="159"/>
      <c r="BQ79" s="159"/>
      <c r="BR79" s="159"/>
      <c r="BS79" s="159"/>
      <c r="BT79" s="159"/>
      <c r="BU79" s="159"/>
      <c r="BV79" s="159"/>
      <c r="BW79" s="159"/>
      <c r="BX79" s="159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03"/>
    </row>
    <row r="80" spans="1:106">
      <c r="A80" s="1"/>
      <c r="B80" s="16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59"/>
      <c r="BP80" s="159"/>
      <c r="BQ80" s="159"/>
      <c r="BR80" s="159"/>
      <c r="BS80" s="159"/>
      <c r="BT80" s="159"/>
      <c r="BU80" s="159"/>
      <c r="BV80" s="159"/>
      <c r="BW80" s="159"/>
      <c r="BX80" s="159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03"/>
    </row>
    <row r="81" spans="1:106">
      <c r="A81" s="1"/>
      <c r="B81" s="16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03"/>
    </row>
    <row r="82" spans="1:106">
      <c r="A82" s="1"/>
      <c r="B82" s="16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03"/>
    </row>
    <row r="83" spans="1:106">
      <c r="A83" s="1"/>
      <c r="B83" s="16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59"/>
      <c r="BP83" s="159"/>
      <c r="BQ83" s="159"/>
      <c r="BR83" s="159"/>
      <c r="BS83" s="159"/>
      <c r="BT83" s="159"/>
      <c r="BU83" s="159"/>
      <c r="BV83" s="159"/>
      <c r="BW83" s="159"/>
      <c r="BX83" s="159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03"/>
    </row>
    <row r="84" spans="1:106">
      <c r="A84" s="1"/>
      <c r="B84" s="16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03"/>
    </row>
    <row r="85" spans="1:106">
      <c r="A85" s="1"/>
      <c r="B85" s="16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59"/>
      <c r="BP85" s="159"/>
      <c r="BQ85" s="159"/>
      <c r="BR85" s="159"/>
      <c r="BS85" s="159"/>
      <c r="BT85" s="159"/>
      <c r="BU85" s="159"/>
      <c r="BV85" s="159"/>
      <c r="BW85" s="159"/>
      <c r="BX85" s="159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03"/>
    </row>
    <row r="86" spans="1:106">
      <c r="A86" s="1"/>
      <c r="B86" s="16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59"/>
      <c r="BP86" s="159"/>
      <c r="BQ86" s="159"/>
      <c r="BR86" s="159"/>
      <c r="BS86" s="159"/>
      <c r="BT86" s="159"/>
      <c r="BU86" s="159"/>
      <c r="BV86" s="159"/>
      <c r="BW86" s="159"/>
      <c r="BX86" s="159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03"/>
    </row>
    <row r="87" spans="1:106">
      <c r="A87" s="1"/>
      <c r="B87" s="16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59"/>
      <c r="BP87" s="159"/>
      <c r="BQ87" s="159"/>
      <c r="BR87" s="159"/>
      <c r="BS87" s="159"/>
      <c r="BT87" s="159"/>
      <c r="BU87" s="159"/>
      <c r="BV87" s="159"/>
      <c r="BW87" s="159"/>
      <c r="BX87" s="159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03"/>
    </row>
    <row r="88" spans="1:106">
      <c r="A88" s="1"/>
      <c r="B88" s="16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59"/>
      <c r="BP88" s="159"/>
      <c r="BQ88" s="159"/>
      <c r="BR88" s="159"/>
      <c r="BS88" s="159"/>
      <c r="BT88" s="159"/>
      <c r="BU88" s="159"/>
      <c r="BV88" s="159"/>
      <c r="BW88" s="159"/>
      <c r="BX88" s="159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03"/>
    </row>
    <row r="89" spans="1:106">
      <c r="A89" s="1"/>
      <c r="B89" s="16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59"/>
      <c r="BP89" s="159"/>
      <c r="BQ89" s="159"/>
      <c r="BR89" s="159"/>
      <c r="BS89" s="159"/>
      <c r="BT89" s="159"/>
      <c r="BU89" s="159"/>
      <c r="BV89" s="159"/>
      <c r="BW89" s="159"/>
      <c r="BX89" s="159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03"/>
    </row>
    <row r="90" spans="1:106">
      <c r="A90" s="1"/>
      <c r="B90" s="16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59"/>
      <c r="BP90" s="159"/>
      <c r="BQ90" s="159"/>
      <c r="BR90" s="159"/>
      <c r="BS90" s="159"/>
      <c r="BT90" s="159"/>
      <c r="BU90" s="159"/>
      <c r="BV90" s="159"/>
      <c r="BW90" s="159"/>
      <c r="BX90" s="159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03"/>
    </row>
    <row r="91" spans="1:106">
      <c r="A91" s="1"/>
      <c r="B91" s="16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59"/>
      <c r="BP91" s="159"/>
      <c r="BQ91" s="159"/>
      <c r="BR91" s="159"/>
      <c r="BS91" s="159"/>
      <c r="BT91" s="159"/>
      <c r="BU91" s="159"/>
      <c r="BV91" s="159"/>
      <c r="BW91" s="159"/>
      <c r="BX91" s="159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03"/>
    </row>
    <row r="92" spans="1:106">
      <c r="A92" s="1"/>
      <c r="B92" s="16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59"/>
      <c r="BP92" s="159"/>
      <c r="BQ92" s="159"/>
      <c r="BR92" s="159"/>
      <c r="BS92" s="159"/>
      <c r="BT92" s="159"/>
      <c r="BU92" s="159"/>
      <c r="BV92" s="159"/>
      <c r="BW92" s="159"/>
      <c r="BX92" s="159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03"/>
    </row>
    <row r="93" spans="1:106">
      <c r="A93" s="1"/>
      <c r="B93" s="163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59"/>
      <c r="BP93" s="159"/>
      <c r="BQ93" s="159"/>
      <c r="BR93" s="159"/>
      <c r="BS93" s="159"/>
      <c r="BT93" s="159"/>
      <c r="BU93" s="159"/>
      <c r="BV93" s="159"/>
      <c r="BW93" s="159"/>
      <c r="BX93" s="159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03"/>
    </row>
    <row r="94" spans="1:106">
      <c r="A94" s="1"/>
      <c r="B94" s="163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59"/>
      <c r="BP94" s="159"/>
      <c r="BQ94" s="159"/>
      <c r="BR94" s="159"/>
      <c r="BS94" s="159"/>
      <c r="BT94" s="159"/>
      <c r="BU94" s="159"/>
      <c r="BV94" s="159"/>
      <c r="BW94" s="159"/>
      <c r="BX94" s="159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03"/>
    </row>
    <row r="95" spans="1:106">
      <c r="A95" s="1"/>
      <c r="B95" s="163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59"/>
      <c r="BP95" s="159"/>
      <c r="BQ95" s="159"/>
      <c r="BR95" s="159"/>
      <c r="BS95" s="159"/>
      <c r="BT95" s="159"/>
      <c r="BU95" s="159"/>
      <c r="BV95" s="159"/>
      <c r="BW95" s="159"/>
      <c r="BX95" s="159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03"/>
    </row>
    <row r="96" spans="1:106">
      <c r="A96" s="1"/>
      <c r="B96" s="163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59"/>
      <c r="BP96" s="159"/>
      <c r="BQ96" s="159"/>
      <c r="BR96" s="159"/>
      <c r="BS96" s="159"/>
      <c r="BT96" s="159"/>
      <c r="BU96" s="159"/>
      <c r="BV96" s="159"/>
      <c r="BW96" s="159"/>
      <c r="BX96" s="159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03"/>
    </row>
    <row r="97" spans="1:106">
      <c r="A97" s="1"/>
      <c r="B97" s="163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59"/>
      <c r="BP97" s="159"/>
      <c r="BQ97" s="159"/>
      <c r="BR97" s="159"/>
      <c r="BS97" s="159"/>
      <c r="BT97" s="159"/>
      <c r="BU97" s="159"/>
      <c r="BV97" s="159"/>
      <c r="BW97" s="159"/>
      <c r="BX97" s="159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03"/>
    </row>
    <row r="98" spans="1:106">
      <c r="A98" s="1"/>
      <c r="B98" s="163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59"/>
      <c r="BP98" s="159"/>
      <c r="BQ98" s="159"/>
      <c r="BR98" s="159"/>
      <c r="BS98" s="159"/>
      <c r="BT98" s="159"/>
      <c r="BU98" s="159"/>
      <c r="BV98" s="159"/>
      <c r="BW98" s="159"/>
      <c r="BX98" s="159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03"/>
    </row>
    <row r="99" spans="1:106">
      <c r="A99" s="1"/>
      <c r="B99" s="163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03"/>
    </row>
    <row r="100" spans="1:106">
      <c r="A100" s="1"/>
      <c r="B100" s="163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59"/>
      <c r="BP100" s="159"/>
      <c r="BQ100" s="159"/>
      <c r="BR100" s="159"/>
      <c r="BS100" s="159"/>
      <c r="BT100" s="159"/>
      <c r="BU100" s="159"/>
      <c r="BV100" s="159"/>
      <c r="BW100" s="159"/>
      <c r="BX100" s="159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03"/>
    </row>
    <row r="101" spans="1:106">
      <c r="A101" s="1"/>
      <c r="B101" s="163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59"/>
      <c r="BP101" s="159"/>
      <c r="BQ101" s="159"/>
      <c r="BR101" s="159"/>
      <c r="BS101" s="159"/>
      <c r="BT101" s="159"/>
      <c r="BU101" s="159"/>
      <c r="BV101" s="159"/>
      <c r="BW101" s="159"/>
      <c r="BX101" s="159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03"/>
    </row>
    <row r="102" spans="1:106">
      <c r="A102" s="1"/>
      <c r="B102" s="163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03"/>
    </row>
    <row r="103" spans="1:106">
      <c r="A103" s="1"/>
      <c r="B103" s="163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59"/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03"/>
    </row>
    <row r="104" spans="1:106">
      <c r="A104" s="1"/>
      <c r="B104" s="163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59"/>
      <c r="BP104" s="159"/>
      <c r="BQ104" s="159"/>
      <c r="BR104" s="159"/>
      <c r="BS104" s="159"/>
      <c r="BT104" s="159"/>
      <c r="BU104" s="159"/>
      <c r="BV104" s="159"/>
      <c r="BW104" s="159"/>
      <c r="BX104" s="159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03"/>
    </row>
    <row r="105" spans="1:106">
      <c r="A105" s="1"/>
      <c r="B105" s="16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59"/>
      <c r="BP105" s="159"/>
      <c r="BQ105" s="159"/>
      <c r="BR105" s="159"/>
      <c r="BS105" s="159"/>
      <c r="BT105" s="159"/>
      <c r="BU105" s="159"/>
      <c r="BV105" s="159"/>
      <c r="BW105" s="159"/>
      <c r="BX105" s="159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03"/>
    </row>
    <row r="106" spans="1:106">
      <c r="A106" s="1"/>
      <c r="B106" s="16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59"/>
      <c r="BP106" s="159"/>
      <c r="BQ106" s="159"/>
      <c r="BR106" s="159"/>
      <c r="BS106" s="159"/>
      <c r="BT106" s="159"/>
      <c r="BU106" s="159"/>
      <c r="BV106" s="159"/>
      <c r="BW106" s="159"/>
      <c r="BX106" s="159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03"/>
    </row>
    <row r="107" spans="1:106">
      <c r="A107" s="1"/>
      <c r="B107" s="16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59"/>
      <c r="BP107" s="159"/>
      <c r="BQ107" s="159"/>
      <c r="BR107" s="159"/>
      <c r="BS107" s="159"/>
      <c r="BT107" s="159"/>
      <c r="BU107" s="159"/>
      <c r="BV107" s="159"/>
      <c r="BW107" s="159"/>
      <c r="BX107" s="159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03"/>
    </row>
    <row r="108" spans="1:106">
      <c r="A108" s="1"/>
      <c r="B108" s="16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59"/>
      <c r="BP108" s="159"/>
      <c r="BQ108" s="159"/>
      <c r="BR108" s="159"/>
      <c r="BS108" s="159"/>
      <c r="BT108" s="159"/>
      <c r="BU108" s="159"/>
      <c r="BV108" s="159"/>
      <c r="BW108" s="159"/>
      <c r="BX108" s="159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03"/>
    </row>
    <row r="109" spans="1:106">
      <c r="A109" s="1"/>
      <c r="B109" s="16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59"/>
      <c r="BP109" s="159"/>
      <c r="BQ109" s="159"/>
      <c r="BR109" s="159"/>
      <c r="BS109" s="159"/>
      <c r="BT109" s="159"/>
      <c r="BU109" s="159"/>
      <c r="BV109" s="159"/>
      <c r="BW109" s="159"/>
      <c r="BX109" s="159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03"/>
    </row>
    <row r="110" spans="1:106">
      <c r="A110" s="1"/>
      <c r="B110" s="16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59"/>
      <c r="BP110" s="159"/>
      <c r="BQ110" s="159"/>
      <c r="BR110" s="159"/>
      <c r="BS110" s="159"/>
      <c r="BT110" s="159"/>
      <c r="BU110" s="159"/>
      <c r="BV110" s="159"/>
      <c r="BW110" s="159"/>
      <c r="BX110" s="159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03"/>
    </row>
    <row r="111" spans="1:106">
      <c r="A111" s="1"/>
      <c r="B111" s="16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59"/>
      <c r="BP111" s="159"/>
      <c r="BQ111" s="159"/>
      <c r="BR111" s="159"/>
      <c r="BS111" s="159"/>
      <c r="BT111" s="159"/>
      <c r="BU111" s="159"/>
      <c r="BV111" s="159"/>
      <c r="BW111" s="159"/>
      <c r="BX111" s="159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03"/>
    </row>
    <row r="112" spans="1:106">
      <c r="A112" s="1"/>
      <c r="B112" s="16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59"/>
      <c r="BP112" s="159"/>
      <c r="BQ112" s="159"/>
      <c r="BR112" s="159"/>
      <c r="BS112" s="159"/>
      <c r="BT112" s="159"/>
      <c r="BU112" s="159"/>
      <c r="BV112" s="159"/>
      <c r="BW112" s="159"/>
      <c r="BX112" s="159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03"/>
    </row>
    <row r="113" spans="1:106">
      <c r="A113" s="1"/>
      <c r="B113" s="16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20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20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03"/>
    </row>
    <row r="114" spans="1:106">
      <c r="A114" s="48"/>
      <c r="B114" s="7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202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202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48"/>
    </row>
  </sheetData>
  <mergeCells count="37">
    <mergeCell ref="A49:A54"/>
    <mergeCell ref="B2:B6"/>
    <mergeCell ref="AS5:AT5"/>
    <mergeCell ref="BE4:BN4"/>
    <mergeCell ref="AQ5:AQ6"/>
    <mergeCell ref="AG5:AG6"/>
    <mergeCell ref="AJ4:AT4"/>
    <mergeCell ref="K3:K6"/>
    <mergeCell ref="L3:L6"/>
    <mergeCell ref="N3:N6"/>
    <mergeCell ref="BM5:BN5"/>
    <mergeCell ref="BB5:BB6"/>
    <mergeCell ref="M3:M6"/>
    <mergeCell ref="BE3:BX3"/>
    <mergeCell ref="BC5:BD5"/>
    <mergeCell ref="A2:A6"/>
    <mergeCell ref="O1:BX1"/>
    <mergeCell ref="O5:U5"/>
    <mergeCell ref="O4:X4"/>
    <mergeCell ref="Y4:AI4"/>
    <mergeCell ref="BO4:BX4"/>
    <mergeCell ref="BW5:BX5"/>
    <mergeCell ref="C2:N2"/>
    <mergeCell ref="AH5:AI5"/>
    <mergeCell ref="BV5:BV6"/>
    <mergeCell ref="BL5:BL6"/>
    <mergeCell ref="W5:X5"/>
    <mergeCell ref="AU4:BD4"/>
    <mergeCell ref="AJ3:BD3"/>
    <mergeCell ref="J3:J6"/>
    <mergeCell ref="O3:AI3"/>
    <mergeCell ref="D5:I5"/>
    <mergeCell ref="C3:I3"/>
    <mergeCell ref="O2:BX2"/>
    <mergeCell ref="V5:V6"/>
    <mergeCell ref="C5:C6"/>
    <mergeCell ref="C4:I4"/>
  </mergeCells>
  <phoneticPr fontId="1" type="noConversion"/>
  <pageMargins left="0" right="0" top="0" bottom="0" header="0" footer="0"/>
  <pageSetup paperSize="8" scale="66" fitToWidth="2" fitToHeight="2" orientation="landscape" r:id="rId1"/>
  <headerFooter scaleWithDoc="0" alignWithMargins="0"/>
  <colBreaks count="1" manualBreakCount="1">
    <brk id="35" max="53" man="1"/>
  </colBreaks>
  <ignoredErrors>
    <ignoredError sqref="O13" evalError="1"/>
    <ignoredError sqref="R24 Y41 O34 L36 Z7 AJ41 AU41 S7 BE34 AU34 K41" formula="1"/>
    <ignoredError sqref="AV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2021-2024</vt:lpstr>
      <vt:lpstr>'2021-2024'!Область_печати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Леночка</dc:creator>
  <cp:lastModifiedBy>Зав отделением</cp:lastModifiedBy>
  <cp:lastPrinted>2021-05-12T12:54:26Z</cp:lastPrinted>
  <dcterms:created xsi:type="dcterms:W3CDTF">2005-01-19T10:32:31Z</dcterms:created>
  <dcterms:modified xsi:type="dcterms:W3CDTF">2021-05-12T12:55:10Z</dcterms:modified>
</cp:coreProperties>
</file>